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A:\DEAC - CTSP\01 - Licitações\01.02 - Licitações 2026\0032-2026 - AQUISIÇÃO DE MATERIAIS ESPORTIVOS (INICIAÇÃO) - WR\"/>
    </mc:Choice>
  </mc:AlternateContent>
  <xr:revisionPtr revIDLastSave="0" documentId="13_ncr:1_{69577362-7E39-4996-BDDB-1CA071E8097A}" xr6:coauthVersionLast="47" xr6:coauthVersionMax="47" xr10:uidLastSave="{00000000-0000-0000-0000-000000000000}"/>
  <bookViews>
    <workbookView xWindow="-108" yWindow="-108" windowWidth="23256" windowHeight="12456" xr2:uid="{D3AE1B8E-7B02-4791-8508-F22AC35F2AFC}"/>
  </bookViews>
  <sheets>
    <sheet name="Referencial" sheetId="2" r:id="rId1"/>
  </sheets>
  <definedNames>
    <definedName name="_xlnm._FilterDatabase" localSheetId="0" hidden="1">Referencial!$A$243:$H$243</definedName>
    <definedName name="_Hlk155692116" localSheetId="0">Referencial!#REF!</definedName>
    <definedName name="_Hlk3476778" localSheetId="0">Referencial!$A$1664</definedName>
    <definedName name="_Hlk495503291" localSheetId="0">Referencial!#REF!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8" i="2" l="1"/>
  <c r="H1267" i="2"/>
  <c r="H1266" i="2"/>
  <c r="H1265" i="2"/>
  <c r="H1264" i="2"/>
  <c r="H1263" i="2"/>
  <c r="H1262" i="2"/>
  <c r="H1261" i="2"/>
  <c r="H1260" i="2"/>
  <c r="H1259" i="2"/>
  <c r="H1258" i="2"/>
  <c r="H1257" i="2"/>
  <c r="H1256" i="2"/>
  <c r="H1255" i="2"/>
  <c r="H1254" i="2"/>
  <c r="H1253" i="2"/>
  <c r="H1252" i="2"/>
  <c r="H1251" i="2"/>
  <c r="H1250" i="2"/>
  <c r="H1249" i="2"/>
  <c r="H1248" i="2"/>
  <c r="H1247" i="2"/>
  <c r="H1246" i="2"/>
  <c r="H1245" i="2"/>
  <c r="H1244" i="2"/>
  <c r="H1243" i="2"/>
  <c r="H1242" i="2"/>
  <c r="H1241" i="2"/>
  <c r="H1240" i="2"/>
  <c r="H1239" i="2"/>
  <c r="H1238" i="2"/>
  <c r="H1237" i="2"/>
  <c r="H1236" i="2"/>
  <c r="H1235" i="2"/>
  <c r="H1234" i="2"/>
  <c r="H1233" i="2"/>
  <c r="H1232" i="2"/>
  <c r="H1231" i="2"/>
  <c r="H1230" i="2"/>
  <c r="H1229" i="2"/>
  <c r="H1228" i="2"/>
  <c r="H1268" i="2" s="1"/>
  <c r="H1222" i="2"/>
  <c r="H1221" i="2"/>
  <c r="H1220" i="2"/>
  <c r="H1219" i="2"/>
  <c r="H1218" i="2"/>
  <c r="H1217" i="2"/>
  <c r="H1216" i="2"/>
  <c r="H1215" i="2"/>
  <c r="H1214" i="2"/>
  <c r="H1213" i="2"/>
  <c r="H1212" i="2"/>
  <c r="H1211" i="2"/>
  <c r="H1210" i="2"/>
  <c r="H1209" i="2"/>
  <c r="H1208" i="2"/>
  <c r="H1207" i="2"/>
  <c r="H1201" i="2"/>
  <c r="H1200" i="2"/>
  <c r="H1199" i="2"/>
  <c r="H1198" i="2"/>
  <c r="H1197" i="2"/>
  <c r="H1196" i="2"/>
  <c r="H1195" i="2"/>
  <c r="H1194" i="2"/>
  <c r="H1193" i="2"/>
  <c r="H1192" i="2"/>
  <c r="H1191" i="2"/>
  <c r="H1190" i="2"/>
  <c r="H1189" i="2"/>
  <c r="H1188" i="2"/>
  <c r="H1187" i="2"/>
  <c r="H1186" i="2"/>
  <c r="H1185" i="2"/>
  <c r="H1184" i="2"/>
  <c r="H1183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2" i="2"/>
  <c r="H951" i="2"/>
  <c r="H950" i="2"/>
  <c r="H949" i="2"/>
  <c r="H948" i="2"/>
  <c r="H947" i="2"/>
  <c r="H946" i="2"/>
  <c r="H945" i="2"/>
  <c r="H944" i="2"/>
  <c r="H943" i="2"/>
  <c r="H942" i="2"/>
  <c r="H936" i="2"/>
  <c r="H935" i="2"/>
  <c r="H934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06" i="2"/>
  <c r="H805" i="2"/>
  <c r="H807" i="2" s="1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4" i="2"/>
  <c r="H433" i="2"/>
  <c r="H432" i="2"/>
  <c r="H431" i="2"/>
  <c r="H430" i="2"/>
  <c r="H424" i="2"/>
  <c r="H423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3" i="2"/>
  <c r="H382" i="2"/>
  <c r="H381" i="2"/>
  <c r="H380" i="2"/>
  <c r="H379" i="2"/>
  <c r="H378" i="2"/>
  <c r="H377" i="2"/>
  <c r="H376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16" i="2"/>
  <c r="H15" i="2"/>
  <c r="H14" i="2"/>
  <c r="H13" i="2"/>
  <c r="H12" i="2"/>
  <c r="H11" i="2"/>
  <c r="H10" i="2"/>
  <c r="H17" i="2" s="1"/>
  <c r="H9" i="2"/>
  <c r="H7" i="2"/>
  <c r="H6" i="2"/>
  <c r="H982" i="2" l="1"/>
  <c r="H1027" i="2"/>
  <c r="H435" i="2"/>
  <c r="H531" i="2"/>
  <c r="H425" i="2"/>
  <c r="H653" i="2"/>
  <c r="H953" i="2"/>
  <c r="H937" i="2"/>
  <c r="H800" i="2"/>
  <c r="H848" i="2"/>
  <c r="H889" i="2"/>
  <c r="H929" i="2"/>
  <c r="H713" i="2"/>
  <c r="H621" i="2"/>
  <c r="H1086" i="2"/>
  <c r="H1104" i="2"/>
  <c r="H1178" i="2"/>
  <c r="H1223" i="2"/>
  <c r="H1124" i="2"/>
  <c r="H1202" i="2"/>
  <c r="H280" i="2"/>
  <c r="H384" i="2"/>
  <c r="H472" i="2"/>
  <c r="H55" i="2"/>
  <c r="H120" i="2"/>
  <c r="H157" i="2"/>
  <c r="H195" i="2"/>
  <c r="H574" i="2"/>
  <c r="H759" i="2"/>
  <c r="H297" i="2"/>
  <c r="H328" i="2"/>
  <c r="H418" i="2"/>
  <c r="H500" i="2"/>
  <c r="H87" i="2"/>
  <c r="H238" i="2"/>
  <c r="H371" i="2"/>
  <c r="H678" i="2"/>
  <c r="H1271" i="2" l="1"/>
  <c r="H1275" i="2"/>
  <c r="H1273" i="2"/>
  <c r="H1274" i="2"/>
  <c r="H1272" i="2"/>
  <c r="H1276" i="2" l="1"/>
</calcChain>
</file>

<file path=xl/sharedStrings.xml><?xml version="1.0" encoding="utf-8"?>
<sst xmlns="http://schemas.openxmlformats.org/spreadsheetml/2006/main" count="3766" uniqueCount="423">
  <si>
    <t>SUL</t>
  </si>
  <si>
    <t>LOTE 1 – BLUMENAU/SC</t>
  </si>
  <si>
    <t>ENDEREÇO DE ENTREGA: Rua Boaventura de Amorim, 16 Itoupava Norte - Blumenau/SC - CEP 89052-530</t>
  </si>
  <si>
    <t>MODALIDADE</t>
  </si>
  <si>
    <t>MATERIAL</t>
  </si>
  <si>
    <t>DESCRITIVO</t>
  </si>
  <si>
    <t>UNID. DE MEDIDA</t>
  </si>
  <si>
    <t>QTD.</t>
  </si>
  <si>
    <t>VALOR UNITÁRIO</t>
  </si>
  <si>
    <t>VALOR TOTAL</t>
  </si>
  <si>
    <t>GOALBALL</t>
  </si>
  <si>
    <t>COTOVELEIRAS</t>
  </si>
  <si>
    <t>Cotoveleiras almofadada, planejada para encaixar perfeitamente na circunferência do cotovelo, dando mobilidade e conforto necessário para jogar ou treinar. Desenvolvida em algodão, poliamida e demais componentes é resistente e impede que a cotoveleira escorregue. Útil em práticas esportivas, protege e auxilia na recuperação de tendinites ou lesões semelhantes. Uso bilateral.</t>
  </si>
  <si>
    <t>PAR</t>
  </si>
  <si>
    <t>JOELHEIRAS</t>
  </si>
  <si>
    <t>Cor preto - Material: Algodão - Dimensões do item: C x L x A: 25 x 17,3 x 3 centímetros</t>
  </si>
  <si>
    <t>NATAÇÃO</t>
  </si>
  <si>
    <t>TAPETES FLUTUANTES</t>
  </si>
  <si>
    <t xml:space="preserve">Feito de um polietileno reticulado. Com a película de plástico dos dois lados. Flutuante 150 x 100 x 3 cm. . A sua elevada densidade 50/30/50 dá-lhe mais rigidez e impede a entrada de água nas suas células prolongando-se a sua vida. A película de protecção nos dois lados aumenta a sua durabilidade e resistência ao cloro, arranhões e atrito. </t>
  </si>
  <si>
    <t>UNID.</t>
  </si>
  <si>
    <t>TÊNIS DE MESA</t>
  </si>
  <si>
    <t>PACOTE BOLA TENIS DE MESA</t>
  </si>
  <si>
    <t>PACOTE BOLAS DE TENIS DE MESA: Bola de tênis de mesa aprovada pela ITTF; material: plástico ABS; tamanho: 40 mm; 3 estrelas; peso: 2,7g ;cor: branca; pacote com 6 bolas. 200 pacotes = 1200 bolas.</t>
  </si>
  <si>
    <t>MULTIESPORTIVO</t>
  </si>
  <si>
    <t xml:space="preserve">APITOS </t>
  </si>
  <si>
    <t>Apito Esportivo; de Plástico Atóxico, Proteção Termoplástico, Embocadura Anatômica e Biqueira Revestida Em Silicone; de Dimensões Aproximadas 20x55x20 Mm (lxaxp);</t>
  </si>
  <si>
    <t>COLETES</t>
  </si>
  <si>
    <t>COLETE ESPORTIVO: Colete esportivo em tecido sintético e elástico infantil. Ideal para treino de esportes coletivos (futebol, basquete, handebol etc.). Produto de altíssima qualidade. Tecido especial 100% poliéster com alta capacidade de eliminar o suor. Excelente resistência a lavagens. Elastano nas laterais (duas faixas elásticas em cada colete para maior resistência). Tamanho unico. 10 de cada cor</t>
  </si>
  <si>
    <t>FITA PARA DEMARCAR SOLO</t>
  </si>
  <si>
    <t>48mm x 50 m (amarela)</t>
  </si>
  <si>
    <t>KIT 6 FAIXAS ELÁSTICAS</t>
  </si>
  <si>
    <t>Esse Kit de faixas elásticas possui 3 faixas de 1200x150mm e 3 minis faixas de 500x50mm. Elas são feitas de Borracha Termoplástica, possuindo grande resistência, perfeita para qualquer tipo de exercício. - Modelo: VP1080 Características: - 3 Faixas 1200x150mm + 3 Mini Faixas 500x50 mm - Cores Disponíveis: Cinza Claro, Laranja e Cinza Escuro - Material: Borracha Termoplástica (TPE) - Faixas com intensidades diferentes</t>
  </si>
  <si>
    <t>KIT PSICOMOTRICIDADE</t>
  </si>
  <si>
    <t>KIT PSICOMOTRICIDADE E MOBILIDADE INFANTIL: Kit psicomotricidade e mobilidade infantil. Kit ideal para o desenvolvimento motor infantil, com melhoras significativas na coordenação, agilidade, flexibilidade, reflexos e equilíbrio. O circuito traz um toque de recreação no exercício, fazendo com que as crianças se envolvam mais na atividade. Produtos selecionados e da melhor qualidade. O kit é composto por: túnel com arcos, túnel com aros, 4 balizas com bandeiras, 4 barreirinhas de alturas variáveis, 1 kit para jogo de argolas, zig-zag com cones e hastes.</t>
  </si>
  <si>
    <t>MEDICINE BALL 3KG</t>
  </si>
  <si>
    <t>Bola de Medicinebol; de Borracha; pesando 3 Kg; Acabamento Interno Com Miolo Removível e Lubrificado. Câmara de Butil; Acabamento Externo Matrizado; Cor Vermelha;</t>
  </si>
  <si>
    <t>TAPA OLHOS</t>
  </si>
  <si>
    <t>Cor Preto Material Poliéster Tamanho 18.5x8.5cm</t>
  </si>
  <si>
    <t>VALOR TOTAL:</t>
  </si>
  <si>
    <t>LOTE 2 – CANOAS/RS</t>
  </si>
  <si>
    <t>ENDEREÇO DE ENTREGA: Estação Cidadania - Av. Rio Grande do Sul, 3320 - Mathias Velho, Canoas - RS - CEP: 92420-040</t>
  </si>
  <si>
    <t>ATLETISMO</t>
  </si>
  <si>
    <t>BARREIRAS PEQUENAS</t>
  </si>
  <si>
    <t>Equipamento para Crossfit; de Pvc; Mini Barreira, Modelo Arredondado; Medindo 40 Cm (altura), 48cm (comprimento e Largura); Na Cor Laranja; 15cm, 23cm, 30cm e 40cm.</t>
  </si>
  <si>
    <t>BASTÃO DE REVEZAMENTO</t>
  </si>
  <si>
    <t>Bastao de Revezamento; de Aluminio; de Secao Circular; Com Comprimento de 28 a 30 Cm; Com Circunferencia de 12 a 13 Cm; Pesando 50 Gr; Cores Diversas Seguindo Regra Da Iaaf;</t>
  </si>
  <si>
    <t>BOLSA PARA TRANSPORTE DE DARDOS</t>
  </si>
  <si>
    <t>Bolsa de até 69 dardos de atletismo de diferentes tamanhos. Feita de tecido sintético impermeável com acabamento reforçado</t>
  </si>
  <si>
    <t>DARDO DE ARREMESSO PARA ATLETISMO</t>
  </si>
  <si>
    <t>Material: Corpo de alumínio e cabeça de aço Peso: 400 g Tamanho 2,3m</t>
  </si>
  <si>
    <t>Material: Corpo de alumínio e cabeça de aço Peso: 600 g Tamanho 2,3m</t>
  </si>
  <si>
    <t>DARDOS DE ESPUMA</t>
  </si>
  <si>
    <t xml:space="preserve">Material: espuma leve Tamanho:  90cm de comprimento e 5cm de largura </t>
  </si>
  <si>
    <t>DARDOS DE INICIAÇÃO</t>
  </si>
  <si>
    <t>Peso: 300g Tamanho: 75cm Material: PVC Observação: Empunhadura em espiral e ponteira subistituível em borracha</t>
  </si>
  <si>
    <t>PELOTAS PARA INICIAÇÃO PVC ATLETISMO</t>
  </si>
  <si>
    <t>Material: pvc macio Formato: esférico Tamanho: aproximadamente 9 cm de diametro Obs: com alça para encaixar os dedos.</t>
  </si>
  <si>
    <t>PESO DE ARREMESSO</t>
  </si>
  <si>
    <t xml:space="preserve"> Bola Arremesso; Em Ferro Galvanizado Com Formato Esferico;Material: Aço Peso: 5 Kg Tamanho: 115 cm de diametro</t>
  </si>
  <si>
    <t>NADADEIRA (TAM 28/30)</t>
  </si>
  <si>
    <t>Nadadeira Aquatica; Composta de 100% Silicone, Flexivel; do Tipo Fechada para Maior Estabilidade e Firmeza; Dotada de Reforco Nas Laterais e Semi-rigida P/ Nao Permitir Dobraduras Nem Perda de Flexibilidade; Com Garantia do Fabricante para Defeitos de Fabrica e de Desgastes Prematuros;</t>
  </si>
  <si>
    <t>NADADEIRA (TAM 31/33)</t>
  </si>
  <si>
    <t>NADADEIRA (TAM 37/38)</t>
  </si>
  <si>
    <t>NADADEIRA (TAM 41/42)</t>
  </si>
  <si>
    <t>NADADEIRA (TAM 43/44)</t>
  </si>
  <si>
    <t xml:space="preserve">PULL BUOY (FLUTUADOR) </t>
  </si>
  <si>
    <t xml:space="preserve">Flutudor para as pernas, Material EVA. Ideal para fortalecimento dos braços;auxilia no aprendizado da natação; auxilia na flutuabilidade das pernas, Tamanho 25x10x9cm aproximadamente.  </t>
  </si>
  <si>
    <t>BASTOES</t>
  </si>
  <si>
    <t xml:space="preserve">MADEIRA Bastao 1,20m 500gr </t>
  </si>
  <si>
    <t>COLCHONETES</t>
  </si>
  <si>
    <t> Colchonete; Composto de Espuma de Poliuretano Espiculada, Atoxica, Isentode Latex, Impermeável e Higienizavel,espessura 5cm; Revestimento de Courvim Impermeável; Revestimento Interior Espuma Sintetica; Com Densidade d 33; Medindo 90x50x5 Cm; Pesando 0,5 Kg; Na Cor Preto; e Sua Condicoes Devera Esta de Acordo Com a Norma Abnt 13579/2001; Embalado Em Caixa de Papelão;</t>
  </si>
  <si>
    <t>CONE GRANDE</t>
  </si>
  <si>
    <t>Cone PVC 50cm Vazado</t>
  </si>
  <si>
    <t xml:space="preserve">MANGUEIRA TUBO FLEXÍVEL ARTICULADA </t>
  </si>
  <si>
    <t>Mangueira Tubo Flexível Articulada 1/4 Torno Fresa Cnc 300mm</t>
  </si>
  <si>
    <t>MEDICINE BALL 1KG</t>
  </si>
  <si>
    <t>Bola de Medicinebol; de Borracha; Pesando 1 Kg; Acabamento Interno Com Miolo Removível e Lubrificado. Câmara de Butil; Acabamento Externo Matrizado; Cor Vermelha;</t>
  </si>
  <si>
    <t>MEDICINE BALL 2KG</t>
  </si>
  <si>
    <t>Bola de Medicinebol; de Borracha; Pesando 2 Kg; Acabamento Interno Com Miolo Removível e Lubrificado. Câmara de Butil; Acabamento Externo Matrizado; Cor Vermelha;</t>
  </si>
  <si>
    <t>Bola de Medicinebol; de Borracha; Pesando 3 Kg; Acabamento Interno Com Miolo Removível e Lubrificado. Câmara de Butil; Acabamento Externo Matrizado; Cor Vermelha;</t>
  </si>
  <si>
    <t>MEDICINE BALL 4KG</t>
  </si>
  <si>
    <t>Bola de Medicinebol; de Borracha; Pesando 4 Kg; Acabamento Interno Com Miolo Removível e Lubrificado. Câmara de Butil; Acabamento Externo Matrizado; Cor Vermelha;</t>
  </si>
  <si>
    <t>MEDICINE BALL 5KG</t>
  </si>
  <si>
    <t>Bola de Medicinebol; de Borracha; Pesando 5 Kg; Acabamento Interno Com Miolo Removível e Lubrificado. Câmara de Butil; Acabamento Externo Matrizado; Cor Vermelha;</t>
  </si>
  <si>
    <t>MEDICINE BALL 6KG</t>
  </si>
  <si>
    <t>Bola de Medicinebol; de Borracha; Pesando 6 Kg; Acabamento Interno Com Miolo Removível e Lubrificado. Câmara de Butil; Acabamento Externo Matrizado; Cor Vermelha;</t>
  </si>
  <si>
    <t>PORTA BOLA PARA TRANSPORTE DE BOLAS</t>
  </si>
  <si>
    <t> Bolsa para Material Esportivo; Poliester, Medindo Aproximadamente 66x51x37 Cm (lxaxp); Na Cor Preta; Fechamento Em Ziper e Com Alcas Resistentes para Transporte; para Acondicionamento de Uniformes Esportivos e Bolas;</t>
  </si>
  <si>
    <t>LOTE 3 – CHAPECÓ/SC</t>
  </si>
  <si>
    <t>ENDEREÇO DE ENTREGA: Rua: Antônio de Siqueira, 100 - Bairro Parque das Palmeiras - Chapecó/SC - CEP: 89803-670</t>
  </si>
  <si>
    <t>POSTE SALTO EM ALTURA</t>
  </si>
  <si>
    <t>Postes para salto em altura de aço IAAF Vinex Competition</t>
  </si>
  <si>
    <t>SARRAFO SALTO EM ALTURA</t>
  </si>
  <si>
    <t>Barra transversal (sarrafo) de fibra de vidro para salto em altura 4m treinamento Pista e Campo</t>
  </si>
  <si>
    <t>COLCHÃO SALTO EM ALTURA</t>
  </si>
  <si>
    <t>Área de queda (colchão) para saltos 3,00 x 2,00 x 0,30m Pista e Campo</t>
  </si>
  <si>
    <t>BOCHA</t>
  </si>
  <si>
    <t>CESTAS PLÁSTICAS</t>
  </si>
  <si>
    <t>Cestas plásticas para apoio da bola na cadeira de rodas. Marca referencia Nitron – Dimensões Externas –  10,5cm de altura x 20 cm de largura x 28,5 cm de comprimento</t>
  </si>
  <si>
    <t>COMPASSO</t>
  </si>
  <si>
    <t>Compasso de aferição para bocha adaptada medindo distancia de até 40 cm. Produzido em acrílico, possui precisão para aferir a distância das bolas.</t>
  </si>
  <si>
    <t>KIT DE BOCHA ADAPTADA COM MALETA COURO SINTETICO</t>
  </si>
  <si>
    <t xml:space="preserve">Bocha Adaptada confeccionada em micro-fibra, possui enchimento em grânulos especiais de alta durabilidade, Tamanho : 270mm de circunferência Peso : 275g cada bola. Kit composto por 6 bolas vermelhas, 6 bolas azuis e 1 bola branca. Todas as bochas são costurada à mão, garantindo o alto padrão de qualidade. Produzida conforme as normas da BISFed (Boccia International Sports Federation). </t>
  </si>
  <si>
    <t>RAQUETE</t>
  </si>
  <si>
    <t>Raquete de sinalização para árbitro de bocha adaptada, fabricada em madeira e emborrachada com EVA,ou em acrilico um dos lados é vermelho e o outro azul. Possui superfície extra macia e pode ser usada como um confortável protetor de joelho. Medindo 27,5cm de comprimento, 16cm de largura e 1cm de espessura.</t>
  </si>
  <si>
    <t>NADADEIRA (TAM 34/36)</t>
  </si>
  <si>
    <t>PLATAFORMA DE PISCINA</t>
  </si>
  <si>
    <t>Plataforma de Elevação para natação infantil ou adulta, hidroginástica, hidroterapia permitindo trabalhar em menor profundidade. Material: PVC Observação: Fixa-se ao fundo por gravidade, e tem um aumento de estabilidade devido as ventosas colocadas em cada uma das colunas. Produto desmontável. Característica: Material atóxico. Colorido. Fácil montagem. Medidas:  2 comp. x 2 larg x 1 alt metros</t>
  </si>
  <si>
    <t xml:space="preserve">Flutuador para as pernas, Material EVA. Ideal para fortalecimento dos braços;auxilia no aprendizado da natação; auxilia na flutuabilidade das pernas, Tamanho 25x10x9cm aproximadamente.  </t>
  </si>
  <si>
    <t>BRINQUEDOS PARA PISCINA INFANTIL</t>
  </si>
  <si>
    <t>São 10 animaizinhos supermacios, que esguicham água para tornar a brincadeira ainda mais divertida. Medidas: De 3 a 4 cm.</t>
  </si>
  <si>
    <t>SNORKEL</t>
  </si>
  <si>
    <t>Tube (for snorkel): 100% - Polipropileno (PP). Elastic Band: 100% - Silicone. Mouthpiece (for snorkel): 100% - Silicone. Valve (for snorkel): 89% - Polipropileno (PP)11% - Silicone.</t>
  </si>
  <si>
    <t>RAQUETES TENIS DE MESA</t>
  </si>
  <si>
    <t>RAQUETES TENIS DE MESA: Raquete para tênis de mesa profissional estilo clássica; de madeira revestida de borracha; aprovado pela ITTF; medidas aproximadas: 2,5 x 17 x 11 cm; cabeça com classificação de 6 estrelas; cabo arredondado revestido; peso aproximado de 170 g; emborrachada nos dois lados (1 vermelho e 1 preto); embalado com plástico atóxico.</t>
  </si>
  <si>
    <t>REDE DE TENIS DE MESA COM SUPORTE</t>
  </si>
  <si>
    <t>REDE COMPLETA DE TENIS DE MESA: Rede de tênis de mesa; material: algodão na cor azul com hastes de ferro tipo jacaré; medidas: 15x 175cm</t>
  </si>
  <si>
    <t>COLCHONETE</t>
  </si>
  <si>
    <t>É antiderrapante. Dimenções: 90 cmx 42cm x 2cm. É à prova d'água. É dobrável.</t>
  </si>
  <si>
    <t xml:space="preserve">VALOR TOTAL </t>
  </si>
  <si>
    <t>LOTE 4 – FLORIANÓPOLIS/SC</t>
  </si>
  <si>
    <t>ENDEREÇO DE ENTREGA: Universidade Federal de Santa Catarina - Prédio Administrativo do Centro de Desportos - Campus Universitário - Trindade - Florianópolis/SCUniversidade Federal de Santa Catarina - Prédio Administrativo do Centro de Desportos - Campus Universitário - Trindade - Florianópolis/SC - CEP: 88035-972</t>
  </si>
  <si>
    <t>BOLA DE EVA C/GUIZO</t>
  </si>
  <si>
    <t>Bola com circunferência aproximada de 67cm, Feita com câmara de ar de látex e envolvida por EVA. Contém 10 guizos. Utlizada para iniciação ao GoalBall. Ideal para crianças com deficiência visual.</t>
  </si>
  <si>
    <t>CINTO DE SEGURANÇA AJUSTÁVEL NATAÇÃO</t>
  </si>
  <si>
    <t>Colete Material : EVA Tamanho : 57CM x 14CM x 3CM Capacidade : 120 kg</t>
  </si>
  <si>
    <t>LOTE 5 – MARINGÁ/PR</t>
  </si>
  <si>
    <t>ENDEREÇO DE ENTREGA: Universidade Estadual de Maringá - Av. Colombo, 5790 - Zona 7 – Maringá/PR -  Departamento de Educação Física - Bloco M06, sala 17 - CEP: 87020-900</t>
  </si>
  <si>
    <t>BADMINTON</t>
  </si>
  <si>
    <t>PACOTE PETECA TREINAMENTO BADMINTON</t>
  </si>
  <si>
    <t>Peteca de treinamento (Nylon): Mavis350 (Principal modelo) Material: Nylon com base de cortiça Velocidade: Média Peso: 5,2 g Voô: A+ Durabilidade: A+ Consistência: A+</t>
  </si>
  <si>
    <t>RAQUETE ADULTO BADMINTON</t>
  </si>
  <si>
    <t>Material: Carbono, Alumínio e Fibra. Peso: 85 á 110g Tamanho: 67cm Empunhadura: entre 8.6 e 9.2cm. Durabilidade: A+ Consistência: A+</t>
  </si>
  <si>
    <t>BOLA DE BORRACHA N10</t>
  </si>
  <si>
    <t>Bola de Iniciacao; Numero 10; de Borracha; Circunferencia de 160 Mm (diâmetro); Pesando 350 Gr; Miolo Removível e Lubrificado. Câmara de Butil; Acabamento Externo Matrizada; Cor Azul;</t>
  </si>
  <si>
    <t>GRIP</t>
  </si>
  <si>
    <t>Grip para Raquete de Tênis em Cadeira de Rodas e Badminton</t>
  </si>
  <si>
    <t>LOTE 6 – SANTA MARIA/RS</t>
  </si>
  <si>
    <t>ENDEREÇO DE ENTREGA: Universidade Federal de Santa Maria, Avenida Roraima nº 1000, Cidade Universitária, Bairro Camobi, Santa Maria - RS - CEP: 97105-900, Centro de Educação Física e Desportos, Prédio 51 - Estádio Tarso Dutra, Sala 1005</t>
  </si>
  <si>
    <t>BOLA DE BORRACHA N08</t>
  </si>
  <si>
    <t>Bola de Iniciacao; Numero 08; de Borracha; Circunferencia de 130 Mm (diâmetro); Pesando 260 Gr; Miolo Removível e Lubrificado. Câmara de Butil; Acabamento Externo Matrizada; Cor Azul</t>
  </si>
  <si>
    <t>BOLA DE BORRACHA N12</t>
  </si>
  <si>
    <t>Bola de Iniciacao; Numero 12; de Borracha; Circunferencia de 180 Mm (diâmetro); Pesando 350 Gr; Miolo Removível e Lubrificado. Câmara de Butil; Acabamento Externo Matrizada; Cor Azul;</t>
  </si>
  <si>
    <t xml:space="preserve">CONES VAZADOS </t>
  </si>
  <si>
    <t>Kit Treino Funcional 10 Cones Esportivos Furado 5 Barreiras. Material : Plástico Flexível Tamanho : 23cm - Cores Variadas - Seu corpo vazado proporciona a passagem do vento através do cone, evitando que este tombe com facilidade. Além disso, o corpo vazado torna o cone mais flexível, tornando-o mais resistente ao ser pisado durante o exercício.</t>
  </si>
  <si>
    <t>CORDA ELÁSTICA 10 METROS</t>
  </si>
  <si>
    <t>Corda Elástica de 10 Metros para Caiaque Elástico Descrição do produto: 4mm x 10 medidor, novo, cabo de choque genuíno. Látex de qualidade da categoria superior. O cabo é leve, forte, resistente ao desgaste e duradouro. De grande resistência e uv protegido.</t>
  </si>
  <si>
    <t>LOTE 7 – SÃO BENTO DO SUL/SC</t>
  </si>
  <si>
    <t>ENDEREÇO DE ENTREGA: Rua Benjamin Constant, 118 - Centro - São Bento do Sul/SC - CEP: 89280-484</t>
  </si>
  <si>
    <t>SUDESTE</t>
  </si>
  <si>
    <t>LOTE 8 – BELO HORIZONTE/MG</t>
  </si>
  <si>
    <t>ENDEREÇO DE ENTREGA: UFMG. Endereço: Av. Alfredo Camarate, número 617 - Bairro: São Luiz, Belo Horizonte - MG - CEP: 31310-000</t>
  </si>
  <si>
    <t>HALTEROFILISMO</t>
  </si>
  <si>
    <t>PÓ DE MAGNÉSIO</t>
  </si>
  <si>
    <t>Pó de carbonato de magnésio (MgCO3), destinado à melhoria da aderência das mãos durantes os exercícios físicos.</t>
  </si>
  <si>
    <t>KG</t>
  </si>
  <si>
    <t>AGULHAS PARA ACUPUNTURA ESTÉREIS M</t>
  </si>
  <si>
    <t>Tamanho: 0,25x40mm; Caixa com 1000 un. Obs: validade do produto deve ser a partir da data de entrega da compra</t>
  </si>
  <si>
    <t>AGULHAS PARA ACUPUNTURA ESTÉREIS P</t>
  </si>
  <si>
    <t>Tamanho: 0,25x15mm; Caixa com 100 un. Obs: validade do produto deve ser a partir da data de entrega da compra</t>
  </si>
  <si>
    <t>AGULHAS PARA ACUPUNTURA ESTÉREIS G</t>
  </si>
  <si>
    <t>Tamanho: 0,30x75mm; Caixa com 100 un. Obs: validade do produto deve ser a partir da data de entrega da compra</t>
  </si>
  <si>
    <t>BANDAGEM ELÁSTICA P</t>
  </si>
  <si>
    <t>Bandagem Elástica Dynamic Tape com elasticidade de 200% e tecido viscoelástico, adesivo forte não sensibilizante, não irritante, não tóxico e látex free - (5cmx5m). Obs: validade do produto deve ser a partir da data de entrega da compra</t>
  </si>
  <si>
    <t>BANDAGEM ELÁSTICA M</t>
  </si>
  <si>
    <t xml:space="preserve"> Bandagem Elástica Dynamic Tape com elasticidade de 200% e tecido viscoelástico, adesivo forte não sensibilizante, não irritante, não tóxico e látex free - (7,5cmx5m). Obs: validade do produto deve ser a partir da data de entrega da compra</t>
  </si>
  <si>
    <t xml:space="preserve">BOSU ANTIESTOURO </t>
  </si>
  <si>
    <t>Meia Bola Bosu Antiestouro Com Alças Cor Preta. Dimensões: 58 x 25cm</t>
  </si>
  <si>
    <t>COLETE DE PESO AJUSTÁVEL</t>
  </si>
  <si>
    <t>Especificações Técnicas do Colete de Peso Ajustável 20kg Para Cross Training e Treino Funcional: Material: Nylon de alta qualidade, bastante resistente e com costuras reforçadas;  Peso total: 20kg ajustável; Altura do colete do ombro à base: 55cm; Regulagem da circunferência da cintura: Ajustável de 70 a 90cm; Compartimentos: 16 bolsas, sendo 1,222kg cada uma; Fechamento em fitas de velcro</t>
  </si>
  <si>
    <t>Elástico 10mm 10 Metros Bungee Trampolim High Jump Alpimonte</t>
  </si>
  <si>
    <t xml:space="preserve">DISCO DE EQUILÍBRIO </t>
  </si>
  <si>
    <t>Almofada De Equilíbrio 33cm 150kg Fitness Disco Inflável (Disco de Equilíbrio)Material: Policloreto de vinila. Dimensões: Altura: Variável de acordo com a quantidade de ar inflado. Diâmetro: 33 cm</t>
  </si>
  <si>
    <t>ELETRODO AUTOADESIVO P</t>
  </si>
  <si>
    <t>Eletrodo Autoadesivo 5x5cm. Contém 04 Eletrodos Dimensões: 5cm x 5cm. Composição: TNT, Hidrogel, Aço Inox (cabos)</t>
  </si>
  <si>
    <t>ELETRODO AUTOADESIVO M</t>
  </si>
  <si>
    <t>Eletrodo Autoadesivo 8x13cm. Contém 02 Eletrodos. Dimensões: 8cm x 13cm. Composição: TNT, Hidrogel, Aço Inox (cabos)</t>
  </si>
  <si>
    <t>ESPARADRAPO INDUSTRIAL</t>
  </si>
  <si>
    <t>O Esparadrapo Industrial Branco. 5 cm x 50 metros.</t>
  </si>
  <si>
    <t>ESTABILIZADOR DE TORNOZELO P</t>
  </si>
  <si>
    <t>Estabilizador de Tornozelo. Bilateral. Composição: Borracha de cloropreno revestida com tecido 100% poliamida. Tamanho P (circunferência do tornozelo 22-24cm)</t>
  </si>
  <si>
    <t>ESTABILIZADOR DE TORNOZELO M</t>
  </si>
  <si>
    <t>Estabilizador de Tornozelo. Bilateral. Composição: Borracha de cloropreno revestida com tecido 100% poliamida. Tamanho M (circunferência do tornozelo 24-26cm)</t>
  </si>
  <si>
    <t>ESTABILIZADOR DE TORNOZELO G</t>
  </si>
  <si>
    <t>Estabilizador de Tornozelo. Bilateral. Composição: Borracha de cloropreno revestida com tecido 100% poliamida. Tamanho G (circunferência do tornozelo 26-28cm)</t>
  </si>
  <si>
    <t xml:space="preserve">FAIXA COMPRESSIVA </t>
  </si>
  <si>
    <t>Faixa Compressiva com uma elasticidade de 180%. Confeccionada com algodão de alta qualidade e livre de látex, é perfeita para todos os tipos de pele. Inclui grampos de alumínio com elástico para manter a faixa no lugar, mantendo a compressão estável.</t>
  </si>
  <si>
    <t>FITA DE TREINO EM SUSPENSÃO TRX</t>
  </si>
  <si>
    <t>Fita de Suspensão (modelo inspirado no TRX); Material: Nylon reforçado com costura dupla; Ajuste de altura com fivelas resistentes; Alças emborrachadas e pegada ergonômica; Incluir mosquetões e bolsa de transporte; Uso indicado: Treinamento funcional, cross training, reabilitação, força e condicionamento físico. Características: Cores: Preto e Amarelo; Tamanho: 1,70 metros + 0,20 cm com alongador, totalizando 1,90 metros Peso: Aproximadamente 475 g; Capacidade: Até 150 kg</t>
  </si>
  <si>
    <t>HALTERES 2KG</t>
  </si>
  <si>
    <t>Halter emborrachado. Peso: 2Kg</t>
  </si>
  <si>
    <t>HALTERES 4KG</t>
  </si>
  <si>
    <t>Halter emborrachado. Peso: 4Kg</t>
  </si>
  <si>
    <t>JOELHEIRA ARTICULADA AJUSTÁVEL</t>
  </si>
  <si>
    <t>Joelheira Articulada Ajustável. Composição: borracha de cloropreno revestida com tecido 100% poliamida. Tamanho: Único e ajustável</t>
  </si>
  <si>
    <t>SLIDE BOARD COM SAPATILHA</t>
  </si>
  <si>
    <t>Slide board com sapatilha - material de alta resistência e durabilidade, possuindo um superfície deslizante e uma base antiderrapante, com alças nas laterais para facilitar o transporte, e uma cinta para fixa-lo ao enrolar. Tamanho: 2m x 50cm - superfície deslizante e base antiderrapante - alças laterais para transportes - Cor: preto - Conteúdo - 1 Slide Board REA com alça de Transporte; - 1 Cinta (para enrolar e transportar); - 1 Par de Sapatilha; - 1 Pasta Lubrificante; - 1 Flanela; - 1 Manual de instruções e cuidados.</t>
  </si>
  <si>
    <t>SPRAY PARA BANDAGENS</t>
  </si>
  <si>
    <t>Spray para auxiliar fixação de bandagens e faixas esportivas na pele; Pulverizador em aerossol com 283 grs; Dimensões do produto: 6,35 x 6,35 x 19,81 cm. Obs: validade do produto deve ser a partir da data de entrega da compra</t>
  </si>
  <si>
    <t>LOTE 9 – CAIEIRAS/SP</t>
  </si>
  <si>
    <t>ENDEREÇO DE ENTREGA: Rua Portugal, 300 - Centro - Caieiras - SP - CEP 07700-000</t>
  </si>
  <si>
    <t>LOTE 10 – CEFAN/RJ</t>
  </si>
  <si>
    <t>ENDEREÇO DE ENTREGA: Centro de Educação Física Almirante Adalberto Nunes (CEFAN) - Avenida Brasil, 10.590 – Penha, Rio de Janeiro – RJ - CEP 21012-350</t>
  </si>
  <si>
    <t>BANDAGEM DE PUNHO PARA LEVANTAMENTO DE PESO</t>
  </si>
  <si>
    <t>Comercializado em pares Tamanho: 60 x 8 cm Material: tecido elástico coberto por poliéster ou algodão Referência: Yang Fit</t>
  </si>
  <si>
    <t xml:space="preserve"> STRAPS TRADICIONAIS FÚCSIA</t>
  </si>
  <si>
    <t>Os straps podem ser utilizados para o seu treino de hipertrofia, levantamento de peso olímpico, crossfit, powerlifting e strongman. Medidas: 4cm de largura e 55cm de comprimento.</t>
  </si>
  <si>
    <t xml:space="preserve"> COTOVELEIRA FULLBLACK 7MM</t>
  </si>
  <si>
    <t>A cotoveleira tem a função de proporcionar compressão na articulação do cotovelo, auxiliando na performance em movimentos como supino, desenvolvimento e militar press (entre outros movimentos que envolvem flexão e extensão do cotovelo).Utilizadas vastamente por atletas de musculação e strongman para proteção da articulação durante os treinos e/ou competições. Utilize o nosso guia de medições para escolher o seu tamanho.</t>
  </si>
  <si>
    <t>JUDÔ</t>
  </si>
  <si>
    <t xml:space="preserve">PLACAS DE E.V.A </t>
  </si>
  <si>
    <t>Material EVA - Largura: 1 metro Comprimento: 1 metro Espessura: 40 mm</t>
  </si>
  <si>
    <t>TUBO DE LATEX</t>
  </si>
  <si>
    <t>ELÁSTICOS PARA TREINOS DE RESISTÊNCIA; 20 METROS</t>
  </si>
  <si>
    <t>BASTÃO DE TREINO</t>
  </si>
  <si>
    <t>BASTÃO SEM CARGA PARA EXERCÍCIOS POSTURA E EQUILÍBRIO</t>
  </si>
  <si>
    <t>Nadadeira Aquatica; Composta de 100% Silicone, Media, Flexivel; do Tipo Fechada para Maior Estabilidade e Firmeza; Dotada de Reforco Nas Laterais e Semi-rigida P/ Nao Permitir Dobraduras Nem Perda de Flexibilidade; No Tamanho M; Com Garantia do Fabricante para Defeitos de Fabrica e de Desgastes Prematuros;</t>
  </si>
  <si>
    <t>ROLO DE MASSAGEM</t>
  </si>
  <si>
    <t>O Rolo de Massagem é um acessório projetado para massagens na técnica de liberação miofascial. Ideal para uso antes e depois de treinos, facilita a soltura da musculatura e prepara o corpo para o fortalecimento. Recomendado para atletas, esportistas ou praticantes de atividades físicas intensas, proporciona benefícios após a prática de qualquer atividade física.</t>
  </si>
  <si>
    <t xml:space="preserve">MINI JUMP PROFISSIONAL </t>
  </si>
  <si>
    <t>A Mini Jump Profissional Preto 32 Molas Com Aro De Reforço é a escolha perfeita para quem busca um equipamento de qualidade para exercícios aeróbicos e fortalecimento muscular. Este mini jump profissional possui capacidade estática máxima de suporte de 180kg, garantindo resistência e durabilidade.</t>
  </si>
  <si>
    <t>LOTE 11 – CTPB/SP</t>
  </si>
  <si>
    <t>ENDEREÇO DE ENTREGA: Centro de Treinamento Paralímpico Brasileiro - Rod. Dos Imigrantes, s/n, km 11,5, Vila Guarani - São Paulo/SP - CEP 04329-000</t>
  </si>
  <si>
    <t>RAQUETE INICIAÇÃO BADMINTON</t>
  </si>
  <si>
    <t>Material: Alumínio Peso: 100g Tamanho: 40 á 45 cm Empunhadura: entre 8.6 e 9.2cm. Durabilidade: A+ Consistência: A+</t>
  </si>
  <si>
    <t>CAPACETE PARA SKATE JUVENIL</t>
  </si>
  <si>
    <t>Material: Poliéster + PP + EVA   Cor: Rosa / Azul / Preto / Vermelho / Verde (opcional)  Material do Capacete: ABS + EPS</t>
  </si>
  <si>
    <t>FUTEBOL DE CEGOS</t>
  </si>
  <si>
    <t xml:space="preserve">BOLA DE FUTEBOL DE CEGOS COM GUIZO </t>
  </si>
  <si>
    <t xml:space="preserve"> Dimensões Largura 20 cm × Comprimento 20 cm × Altura 20 cm Peso ,150 k Peso e tamanho oficiais Câmara de látex Confeccionada em PU 32 gomos - 510-540g - Aprovada pela CBDV (Confederação Brasileira de Deficientes Visuais)</t>
  </si>
  <si>
    <t>VENDA DE PANO</t>
  </si>
  <si>
    <t>KIT ESPAGUETE COM FURO NO MEIO</t>
  </si>
  <si>
    <t>O espaguete com furo no meio, conhecido como bucatini, é uma variação do espaguete tradicional, caracterizado pelo furo central. Suas medidas podem variar, mas em geral têm cerca de 1,65 m de comprimento, 6,5 cm de diâmetro e furo de 2,5 cm, segundo dados de produtos de piscina.</t>
  </si>
  <si>
    <t>BOLAS DE BORRACHA COM GUIZO</t>
  </si>
  <si>
    <t>Bolas de borracha com guizo, tamanho: Nº14 - Confeccionada em borracha - Calibragem: 4 Lbs Diâmetro: 61 - 64 cm. Peso: 370 - 390 g.</t>
  </si>
  <si>
    <t>CONJUNTO INICIAL FLOORCURL</t>
  </si>
  <si>
    <t>O Conjunto Inicial FloorCurl inclui tudo o que você precisa para começar a jogar FloorCurl. Cada Conjunto Inicial inclui oito (8) pedras FloorCurl com estojo de transporte e dois (2) tapetes de alvo com estojo de transporte.O item 1 (Tapetes de Alvo) é enviado em uma caixa de 124 cm x 13 cm x 13 cm (49″ x 5″ x 5″) pesando 2,7 kg (6 lbs). O item 2 (Pedras) é enviado em uma caixa de 46 cm x 46 cm x 25 cm (18″ x 18″ x 10″) pesando 11,8 kg (26 lbs).</t>
  </si>
  <si>
    <t>ELÁSTICO EXTERNSO DE BRAÇOS COM ALÇA</t>
  </si>
  <si>
    <t>Elásticos Extensor de braços com Alça de Oxer. peso: 85 g - Dimensões: 7 x 11 x 105 mm - material: Borracha Nitrílica/Polipropileno/TPR</t>
  </si>
  <si>
    <t>ESCADA DE AGILIDADE EVA</t>
  </si>
  <si>
    <t>Escada de Agilidade  - Escada de Velocidade 5,3 Metros Com 10 Degraus em EVA OU NYLON</t>
  </si>
  <si>
    <t>KIT BOLINHAS COLORIDAS PARA PISCINA</t>
  </si>
  <si>
    <t xml:space="preserve">Bolinhas Coloridas para Piscina Kit 100 Unidades, peso:700 gramas Dimensões do produto ‎40 x 35 x 25 cm; 700 g </t>
  </si>
  <si>
    <t>LOTE 12 – ITU/SP</t>
  </si>
  <si>
    <t>ENDEREÇO DE ENTREGA: Rua dos Andradas, 46 - Centro - Itu/SP - CEP 13330-220</t>
  </si>
  <si>
    <t>ANILHA 10KG</t>
  </si>
  <si>
    <t>Disco para levantamento de peso Material: Aço Peso: 10 kg Cor: verde Tamanho: 450mm de diametro x largura 34mm</t>
  </si>
  <si>
    <t>ANILHA 15KG</t>
  </si>
  <si>
    <t>Disco para levantamento de peso Material: Aço Peso: 15kg Cor: amarelo Tamanho: 450mm de diametro x largura 42mm</t>
  </si>
  <si>
    <t>ANILHA 20KG</t>
  </si>
  <si>
    <t>Disco para levantamento de peso Material: Aço Peso: 20 kg Cor azul Tamanho: 450mm de diametro x largura 67mm</t>
  </si>
  <si>
    <t>ANILHA 25KG</t>
  </si>
  <si>
    <t>Disco para levantamento de peso Material: Aço Peso: 25 kg Cor: vermelha Tamanho: 450mm de diametro x largura 67mm</t>
  </si>
  <si>
    <t xml:space="preserve">KIT DE BARRA OLÍMPICA COM ANILHAS DE MADEIRAS </t>
  </si>
  <si>
    <t xml:space="preserve">Barra com anilha de madeira, ideal para iniciação e treinamento de crianças. </t>
  </si>
  <si>
    <t>LOTE 13 – PRESIDENTE PRUDENTE/SP</t>
  </si>
  <si>
    <t>ENDEREÇO DE ENTREGA: Secretaria Municipal de Esportes de Presidente Prudente - Av. 11 de Maio, 2100 - Centro Olímpico - Presidente Prudente/SP - CEP 19061-360</t>
  </si>
  <si>
    <t>CONJUNTO DE POLO AQUÁTICO</t>
  </si>
  <si>
    <t>Conjunto de polo aquático com bola e gol inflável na medida de 1,42m</t>
  </si>
  <si>
    <t>LOTE 14 – RIBEIRÃO PRETO/SP</t>
  </si>
  <si>
    <t>ENDEREÇO DE ENTREGA: R. Camilo de Mattos, 627 - Campos Elísios, Ribeirão Preto - SP -0 CEP 14085-340</t>
  </si>
  <si>
    <t>LOTE 15 – PETRÓPOLIS/RJ</t>
  </si>
  <si>
    <t>ENDEREÇO DE ENTREGA: R. Dr. Barros Franco, S/N - Pedro do Rio, Petrópolis - RJ - CEP 25750-290</t>
  </si>
  <si>
    <t>Material: Poliéster + PP + EVA   Cor: Rosa / Azul / Preto / Vermelho / Verde (opcional) Material do Capacete: ABS + EPS</t>
  </si>
  <si>
    <t>Compasso de aferição para bocha adaptada medindo distância de até 40 cm. Produzido em acrílico, possui precisão para aferir a distância das bolas.</t>
  </si>
  <si>
    <t>LOTE 16 – SÃO JOSÉ DO RIO PRETO/SP</t>
  </si>
  <si>
    <t>ENDEREÇO DE ENTREGA: Instituto de Reabilitação Lucy Montoro - Rua Joaquim de Souza Barbeiro, 241 - Chácara Municipal - São José do Rio Preto/SP - CEP 15090-160</t>
  </si>
  <si>
    <t>Flutuador flexivel espaguete Material : polietileno Tamanho : 1,60 m x 5 cm</t>
  </si>
  <si>
    <t>LOTE 17 – TAUBATÉ/SP</t>
  </si>
  <si>
    <t>ENDEREÇO DE ENTREGA: CAv. José Roberto Bueno de Mattos, s/n - Vila Edmundo - Taubaté/SP - CEP 12050-020</t>
  </si>
  <si>
    <t>Cestas plásticas para apoio da bola na cadeira de rodas. Marca referencia Nitron– Dimensões Externas –  10,5cm de altura x 20 cm de largura x 28,5 cm de comprimento</t>
  </si>
  <si>
    <t>LOTE 18 – UBERLÂNDIA/MG</t>
  </si>
  <si>
    <t>ENDEREÇO DE ENTREGA: SESI Gravatas - R. Nova Ponte, 500 - Jardim dos Gravatas, Uberlândia - MG - CEP 38410-542</t>
  </si>
  <si>
    <t>Bocha Adaptada confeccionada em micro-fibra, possui enchimento em grânulos especiais de alta durabilidade, Tamanho : 270mm de circunferência Peso : 275g cada bola. Kit composto por 6 bolas vermelhas, 6 bolas azuis e 1 bola branca. Todas as bochas são costurada à mão, garantindo o alto padrão de qualidade. Produzida conforme as normas da BISFed (Boccia International Sports Federation).</t>
  </si>
  <si>
    <t>BARRA ROMANA</t>
  </si>
  <si>
    <t>Barra H Romana 100% em Hard Chrome e com 4 rolamentos: 2x agulhas e 2x esféricos; Comprimento: 850mm; Vão Central: 200mm; Peso: 11,5kg; Diâmetro do grip: 28,40mm; Diâmetro da Manga: 50mm; Comprimento das mangas: 160mm; Pegada com Recartilhado Diamante: 2x 147mm</t>
  </si>
  <si>
    <t xml:space="preserve">TRENA </t>
  </si>
  <si>
    <t xml:space="preserve">Trena Em Metal - Trena 50M </t>
  </si>
  <si>
    <t>REGUA OPTICA</t>
  </si>
  <si>
    <t xml:space="preserve">Total De 2M De Regua Optica Para Medidas De Potencia, Saltos, Tempo De Contato </t>
  </si>
  <si>
    <t>KETTLEBELL 8KG</t>
  </si>
  <si>
    <t xml:space="preserve">Kettlebell Revestido 8Kg </t>
  </si>
  <si>
    <t>KETTLEBELL 12KG</t>
  </si>
  <si>
    <t xml:space="preserve">Kettlebell Revestido 12Kg </t>
  </si>
  <si>
    <t>KETTLEBELL 16KG</t>
  </si>
  <si>
    <t xml:space="preserve">Kettlebell Revestido 16Kg </t>
  </si>
  <si>
    <t>KETTLEBELL 20KG</t>
  </si>
  <si>
    <t xml:space="preserve">Kettlebell Revestido 20Kg </t>
  </si>
  <si>
    <t>LOTE 19 – VITÓRIA/ES</t>
  </si>
  <si>
    <t>ENDEREÇO DE ENTREGA: UFES Campus Goiabeiras - Av. Fernando Ferrari, 514 - Goiabeiras - Vitória/ES - CEP 29075-010</t>
  </si>
  <si>
    <t>KIT CORREIA PARA FIXAÇÃO EM BANCO</t>
  </si>
  <si>
    <t>Kit com 04 fitas de 03 metros de comprimento para fixação de cadeiras em arremessos e lançamentos adaptados. Capacidade individual de 0,8 toneladas.</t>
  </si>
  <si>
    <t>BARBANTE CRÚ</t>
  </si>
  <si>
    <t>Barbante de algodão de 08 fios. Rolo com 305 metros.</t>
  </si>
  <si>
    <t>CANELEIRA 1KG</t>
  </si>
  <si>
    <t>Composição: interior 100% granalha de aço; exterior 75% pvc e 25% poliéster; fechamento em velcro; peso 1kg</t>
  </si>
  <si>
    <t>CANELEIRA 2KG</t>
  </si>
  <si>
    <t>Composição: interior 100% granalha de aço; exterior 75% pvc e 25% poliéster; fechamento em velcro; peso 2kg</t>
  </si>
  <si>
    <t>CANELEIRA 3KG</t>
  </si>
  <si>
    <t>Composição: interior 100% granalha de aço; exterior 75% pvc e 25% poliéster; fechamento em velcro; peso 3kg</t>
  </si>
  <si>
    <t>CANELEIRA 4KG</t>
  </si>
  <si>
    <t>Composição: interior 100% granalha de aço; exterior 75% pvc e 25% poliéster; fechamento em velcro; peso 4kg</t>
  </si>
  <si>
    <t>CANELEIRA 5KG</t>
  </si>
  <si>
    <t>Composição: interior 100% granalha de aço; exterior 75% pvc e 25% poliéster; fechamento em velcro; peso 5kg</t>
  </si>
  <si>
    <t>CENTRO-OESTE</t>
  </si>
  <si>
    <t>LOTE 20 – BRASÍLIA/DF</t>
  </si>
  <si>
    <t>ENDEREÇO DE ENTREGA: SAIS AREA 2A ED. ENAP GINÁSIO DE ESPORTES, Estr. St. Policial Militar - SUL, Brasília - DF - CEP 70610-900</t>
  </si>
  <si>
    <t>BANCO DE SUPINO COM CAVALETE DE SUPORTE E APOIO PARA PARALELAS</t>
  </si>
  <si>
    <t>Banco de supino com manopla para paralela dobrável com cavalete. Estrutura de aço metalon industrial, com espessura de 2,5mm; Material do assento e encosto em MDF com enchimento em camadas de EVA espuma aglomerado e revestimento em PU; 4 ajustes de inclinação do encosto; 6 ajustes de altura do cavalete; Altura das manoplas para paralelas regulável de 74 - 107cm; Suporta até 200kg; Largura do assento: 27cm; Largura do encosto: 27cm; Largura do suporte Cavalete: 68cm; Altura do Banco: 45cm; Comprimento total do banco: 113cm; Altura do cavalete regulável: 82 - 115cm; Peso do equipamento: 14kg.</t>
  </si>
  <si>
    <t>TÊNIS CR</t>
  </si>
  <si>
    <t>PACOTE BOLA DE TÊNIS PONTO VERDE</t>
  </si>
  <si>
    <t>Bola de Tênis Stage 1 Verde com marca de ponto verde e de baixa compressão, ideal para uso por jovens acima de 11 anos que estão aprendendo o jogo e desenvolvendo seus golpes. Pack com 3 bolas, verde, feltro de qualidade, 25% mais lenta.</t>
  </si>
  <si>
    <t>VÔLEI SENTADO</t>
  </si>
  <si>
    <t>BOLA INICIAÇÃO VOLEIBOL T14 VII JUVENIL AMARELA</t>
  </si>
  <si>
    <t>Material : 100% Borracha Tamanho : 65 - 67 cm Câmara: Feita com borracha butílica Peso : 350 - 370 g aproximadamente com miolo removível Origem: Nacional</t>
  </si>
  <si>
    <t>COTOVELEIRA</t>
  </si>
  <si>
    <t>Confeccionada em poliéster e elastodieno, a peça protege a região, prevenindo contusões e minimizando impactos, além de auxiliar na circulação sanguínea. </t>
  </si>
  <si>
    <t>JOELHEIRA</t>
  </si>
  <si>
    <t>Composição: 70% Elastodieno e 30% Poliéster</t>
  </si>
  <si>
    <t>KETTLEBELL 4KG</t>
  </si>
  <si>
    <t>Kettlebell revestido 4Kg</t>
  </si>
  <si>
    <t>KETTLEBELL 6KG</t>
  </si>
  <si>
    <t>Kettlebell revestido 5Kg</t>
  </si>
  <si>
    <t>LOTE 21 – CÁCERES/MT</t>
  </si>
  <si>
    <t>ENDEREÇO DE ENTREGA: UNEMAT - Avenida Tancredo Neves, 1095, Bairro Cavalhada III – Cáceres/MT - CEP 78217-900</t>
  </si>
  <si>
    <t>KIT SAQUINHO COLORIDO BEAN BAG</t>
  </si>
  <si>
    <t>Saquinhos coloridos ( bean bag), para Mini atletismo; Peso aproximado de 70 gramas. Conjunto com 60 unidades (15 und vermelho, 15 und azul, 15 und amarelo e 15 und verde). Pista e Campo</t>
  </si>
  <si>
    <t>LOTE 22 – CAMPO GRANDE/MS</t>
  </si>
  <si>
    <t>ENDEREÇO DE ENTREGA: FUNDESPORTE - Setro de Excelência Esportiva - Av. Fernando Corrêa da Costa, 559 - Vila Carvalho, Campo Grande - MS - CEP 79002-820</t>
  </si>
  <si>
    <t>LOTE 23 – GOIÂNIA/GO</t>
  </si>
  <si>
    <t>ENDEREÇO DE ENTREGA: ESEFFEGO - Escola Superior de Educação Física e Fisioterapia do Estado de Goiás - Av. Anhanguera, 3228 - Setor Leste Universitário - Goiânia/GO - CEP 74643-010</t>
  </si>
  <si>
    <t xml:space="preserve">BANDEIROLAS </t>
  </si>
  <si>
    <t>Bandeirola em eva vendido por metro linear medidas: 22cm x 22cm   (25m)</t>
  </si>
  <si>
    <t xml:space="preserve">BOLA SUIÇA </t>
  </si>
  <si>
    <t>Material: Cloreto de polivinilo (PVC); Peso do produto 1126 Gramas; Especificações: Com 65 cm de diâmetro e capacidade para suportar até 250 kg</t>
  </si>
  <si>
    <t>LOTE 24 – VÁRZEA GRANDE/MT</t>
  </si>
  <si>
    <t>ENDEREÇO DE ENTREGA: Ginásio do Fiotão – Rua do Livramento, 237-319 – Centro Sul, Várzea Grande/MT - CEP: 78110-002</t>
  </si>
  <si>
    <t>MULTIESPORTIVOS</t>
  </si>
  <si>
    <t xml:space="preserve">Kit Treino Funcional 10 Cones Esportivos Furado 5 Barreiras. Material : Plástico Flexível Tamanho : 23cm - Cores Variadas - Seu corpo vazado proporciona a passagem do vento através do cone, evitando que este tombe com facilidade. Além disso, o corpo vazado torna o cone mais flexível, tornando-o mais resistente ao ser pisado durante o exercício.. </t>
  </si>
  <si>
    <t>LOTE 25 – ARACAJÚ/SE</t>
  </si>
  <si>
    <t>ENDEREÇO DE ENTREGA: Escola de Esportes José Gerivaldo Garcia - R. General Prado, 800 - Santos Dumont, Aracajú/SE - CEP 49087-245</t>
  </si>
  <si>
    <t>BOLA INICIAÇÃO T10 CORES VARIADAS</t>
  </si>
  <si>
    <t>Tamanho : 48 - 50 cm de diâmetro Peso: 180 - 200 gr Câmara: Câmara Airbility Construção: Matrizada Material: Borracha Miolo: Miolo Slip System Removível e Lubrificado</t>
  </si>
  <si>
    <t>BOLA VOLEIBOL EVA</t>
  </si>
  <si>
    <t xml:space="preserve">Tamanho: 67 cm de circunferência. Peso: 250 a 290 gramas. Fabricada em EVA Câmara de látex, miolo substituível. Colorida - cores diversas. </t>
  </si>
  <si>
    <t>LOTE 26 – CAMPINA GRANDE/PB</t>
  </si>
  <si>
    <t>ENDEREÇO DE ENTREGA: Clube AABB - Rua Lino Gomes da Silva, 71, Bairro São José - Campina Grande/PB - CEP 58400-360</t>
  </si>
  <si>
    <t>LOTE 27 – FORTALEZA/CE</t>
  </si>
  <si>
    <t>ENDEREÇO DE ENTREGA: Secretaria do Esporte de Fortaleza – SESPORTE - Avenida Alberto Craveiro, 2901 – Boa Vista, Fortaleza/CE - CEP 60861-211</t>
  </si>
  <si>
    <t>MINI BOLA P/ PISCINA DE BOLAS</t>
  </si>
  <si>
    <t>bolas plasticas utilizadas em piscinas de bolinhas.</t>
  </si>
  <si>
    <t>LOTE 28 – JOÃO PESSOA/PB</t>
  </si>
  <si>
    <t>ENDEREÇO DE ENTREGA: Instituto dos Cegos da Paraíba Adalgisa Cunha - Av. Santa Catarina, 396 - Estados, João Pessoa/PB - CEP 58030-070</t>
  </si>
  <si>
    <t>Bola com circunferência aproximada de 67cm, Feita com câmara de ar de látex e envolvida por EVA. Contém 10 guizos.  Utlizada para iniciação ao GoalBall. Ideal para crianças com deficiência visual.</t>
  </si>
  <si>
    <t>EXTENSOR DE NATAÇÃO</t>
  </si>
  <si>
    <t>Extensor com cinto 3 metros pro swin, com prendendor de cintura com 108cm de comprimento total e prendedor da outra extremidade com 44cm comprimento total.</t>
  </si>
  <si>
    <t>PULL BUOY (FLUTUADOR)</t>
  </si>
  <si>
    <t>Flutuador swin pullbuoy feito de Espuma de acetato vinilo de etileno. Medidas: 25 x 10 x 9 cm.</t>
  </si>
  <si>
    <t>TIRO ESPORTIVO</t>
  </si>
  <si>
    <t>ALVOS DE PISTOLA 10M</t>
  </si>
  <si>
    <t>Alvo Kruger Pistola Ar 17x17 cm Carabina Mira Aberta. Gramatura: 208 g/m2. ALVOS APROVADOS pela Confederação Brasileira de Tiro Esportivo - CBTE para provas oficiais. Os alvos devem permitir a leitura óptica para aferição do resultado. O alvo é produzido com fibras de nylon que detecta perfeitamente o impacto do chumbo sem exceder as bordas. As bordas são nítidas e precisas em todas as dimensões. É usada tinta de impressão especial para obter a marcação do alvo em preto não refletivo.</t>
  </si>
  <si>
    <t>ALVOS DE CARABINA 10M</t>
  </si>
  <si>
    <t>Fitas com 5 alvos impressos. Dimensão: 30x5cm. Material: papel reforçado com fibras de nylon excelente para leitura óptica. Gramatura: 208g/m². Aprovados pela CBTE e ISSF para provas oficiais.</t>
  </si>
  <si>
    <t>LATA DE CHUMBO CALIBRE 4,5MM</t>
  </si>
  <si>
    <t>Chumbo, calibre 4,5mm, com cabeça chata e corpo liso (não pode ser raiado), para tiro ao alvo a 10 metros, podendo variar de 4,48mm a 4.51mm e de 7,40g a 8,18g, em latas com 500 unidades</t>
  </si>
  <si>
    <t>MÁSCARA PARA FITA DE ALVOS DE CARABINA</t>
  </si>
  <si>
    <t>Dimensão: 17x17cm. Diâmetro do círculo: 6cm. Material: papel reforçado com fibras de nylon. Aprovados pela CBTE e ISSF para provas oficiais. 10 UNIDADES</t>
  </si>
  <si>
    <t>LOTE 29 – MACAÍBA/RN</t>
  </si>
  <si>
    <t>ENDEREÇO DE ENTREGA: Centro de Educação e Pesquisa em Saúde - Anita Garibaldi - Rod RN 160, 2010 (Km 1,5 - Distrito de Macaíba) - CEP - 59280-000</t>
  </si>
  <si>
    <t>LOTE 30 – MOSSORÓ/RN</t>
  </si>
  <si>
    <t>ENDEREÇO DE ENTREGA: UFRN - Faculdade de Educação Física - Campus Central - Av. Professor Antônio Campus, S/N - Bairro Presidente Costa e Silva, Mossoró/RN - CEP 59610-210</t>
  </si>
  <si>
    <t xml:space="preserve">Kit Treino Funcional 10 Cones Esportivos Furado 5 Barreiras. Material : Plástico Flexível  Tamanho : 23cm - Cores Variadas - Seu corpo vazado proporciona a passagem do vento através do cone, evitando que este tombe com facilidade. Além disso, o corpo vazado torna o cone mais flexível, tornando-o mais resistente ao ser pisado durante o exercício. </t>
  </si>
  <si>
    <t>LOTE 31 – NATAL/RN</t>
  </si>
  <si>
    <t>ENDEREÇO DE ENTREGA: Ginásio Poliesportivo da UFRN - Rua da Saúde s/n - Lagoa Nova, Natal-RN - CEP - 59078-970</t>
  </si>
  <si>
    <t>Flutudor para as pernas, Material EVA. Ideal para fortalecimento dos braços;auxilia no aprendizado da natação; auxilia na flutuabilidade das pernas, Tamanho 25x10x9cm aproximadamente.</t>
  </si>
  <si>
    <t>LOTE 32 – PILAR/AL</t>
  </si>
  <si>
    <t>ENDEREÇO DE ENTREGA: Complexo Esportivo Professor Edson Maia de Queiroz - BR316 - Chã do Pilar - Pilar/AL - CEP 57150-000</t>
  </si>
  <si>
    <t xml:space="preserve"> Bola Arremesso; Em Ferro Galvanizado Com Formato Esferico;Material: Aço Peso: 3 Kg Tamanho: 80 cm de diametro</t>
  </si>
  <si>
    <t xml:space="preserve">KIT ESPAGUETE </t>
  </si>
  <si>
    <t xml:space="preserve">BOLA GIGANTE DE TECIDO </t>
  </si>
  <si>
    <t xml:space="preserve">Tamanho: 120 cm de circunferência. Daimentro: 45cm Câmara de látex, miolo substituível. Colorida - cores diversas. </t>
  </si>
  <si>
    <t>LOTE 33 – RECIFE/PE</t>
  </si>
  <si>
    <t>ENDEREÇO DE ENTREGA: Ginásio de Esportes Geraldo Magalhães - Avenida Mascarenhas de Moraes, S/N – Imbiribeira, Recife/PE - CEP 50100-260</t>
  </si>
  <si>
    <t>NORTE</t>
  </si>
  <si>
    <t>LOTE 34 – BELÉM/PA</t>
  </si>
  <si>
    <t>ENDEREÇO DE ENTREGA: UFPA - Campus 3 de Educação Física - Av. Perimetral, 58 - Bairro Guamá, Belém/PA - CEP 66095-780</t>
  </si>
  <si>
    <t xml:space="preserve"> Bola Arremesso; Em Ferro Galvanizado Com Formato Esferico;Material: Aço Peso: 4 Kg Tamanho: 115 cm de diametro</t>
  </si>
  <si>
    <t>BASQUETE CR</t>
  </si>
  <si>
    <t>BOLA DE BASQUETE BABY</t>
  </si>
  <si>
    <t>Bola de Basquete de borracha butílica e estrura em anéis, Cápsula sis, tecnologia construção vulcanizada; Peso: 300 - 325g; Circunferência: 56 - 59cm.</t>
  </si>
  <si>
    <t>BOLA DE BASQUETE MIRIM</t>
  </si>
  <si>
    <t>Bola de Basquete de borracha, com cápsula sis, tecnolofia construção vulcanizada; Peso: 450g - 500g; Circunferência: 72 - 74cm.</t>
  </si>
  <si>
    <t>CESTA FLUTUANTE BASQUETE INFLÁVEL</t>
  </si>
  <si>
    <t xml:space="preserve">Material: PVC Pneumático de alta resistência Peso Aproximado: 0,65 kg    Dimensões Aproximadas (Montado): 67cm x 55cm  </t>
  </si>
  <si>
    <t>OVERGRIP</t>
  </si>
  <si>
    <t>Overgrip unissex para empunhadura de raquetes. Composição 66% feltro e 34% poliuretano.</t>
  </si>
  <si>
    <t>RAQUETE DE TÊNIS INICIANTES</t>
  </si>
  <si>
    <t>Raquete de Tênis para jogadores iniciantes; Composição: Alumínio; Cabeça: 710cm²; Encordoada em padrão 16 x 19; Comprimento: 69,2cm; Peso sem corda: 309g; Equilíbrio: Peso na Cabeça.</t>
  </si>
  <si>
    <t>RAQUETE DE TÊNIS INTERMEDIÁRIO</t>
  </si>
  <si>
    <t>Raquete de Tênis ideal para jogadores intermediários que buscam potência e controle. Composição: Fusionada, Alumínio e Grafite; Cabeça: 632cm²; Encordoada em padrão 16 x 19; Comprimento: 68,58cm; Peso sem corda: 279g; Equilíbrio: 325mm.</t>
  </si>
  <si>
    <t>Kettlebell revestido 6kg</t>
  </si>
  <si>
    <t>Kettlebell revestido 8kg</t>
  </si>
  <si>
    <t>LOTE 35 – BOA VISTA/RR</t>
  </si>
  <si>
    <t>ENDEREÇO DE ENTREGA: UERR - Rua 7 de Setembro, 231 - Bairro Canarinho, Boa Vista/RR - CEP 69306-530</t>
  </si>
  <si>
    <t>LOTE 36 – MACAPÁ/AP</t>
  </si>
  <si>
    <t>ENDEREÇO DE ENTREGA: UNIFAP – Bloco da Pró-Reitoria de Extensão e Ações Comunitárias – PROEAC – Rodovia Josmar Chaves Pinto, KM 2, S/N, Bairro Universidade, Macapá/AP - CEP 68903-419</t>
  </si>
  <si>
    <t>Bola com circunferência aproximada de 67cm, Feita com câmara de ar de látex e envolvida por EVA. Contém 10 guizos. utlizada para iniciação ao Goal Ball. Ideal para crianças com deficiência visual.</t>
  </si>
  <si>
    <t>LOTE 37 – MANAUS/AM</t>
  </si>
  <si>
    <t>ENDEREÇO DE ENTREGA: UFAM - Rua Rodrigo Octávio, n° 6.200, Setor Sul Jordão, Coroado I - CEP 69080-900</t>
  </si>
  <si>
    <t>LISTA 38 – PALMAS/TO</t>
  </si>
  <si>
    <t>ENDEREÇO DE ENTREGA: Complexo Esportivo CEULP/ULBRA (Sala 1001) - Av. Joaquim Teotônio Segurado, 1501 - Plano Diretor Expansão Sul, Palmas - TO - CEP 77019-900</t>
  </si>
  <si>
    <t xml:space="preserve">FITAS COM CATRACAS </t>
  </si>
  <si>
    <t>Kit de fitas para fixação de cadeiras em arremessos,  04 und de 3 metros de comprimento. Cada fita possui uma catraca ajustável.</t>
  </si>
  <si>
    <t>LISTA 39 – PORTO VELHO/RO</t>
  </si>
  <si>
    <t>ENDEREÇO DE ENTREGA: Avenida Amazonas, 6363 - Bairro: Aponiã - Porto Velho/RO - CEP 76824-475</t>
  </si>
  <si>
    <t>LISTA 40 – RIO BRANCO/AC</t>
  </si>
  <si>
    <t>ENDEREÇO DE ENTREGA: Universidade Federal do Acre – UFAC - Rodovia BR 364, km 04 - Distrito Industrial, Rio Branco/AC - Bloco de Educação Física Fernando Melo - CEP 69920-900</t>
  </si>
  <si>
    <t>Proposta</t>
  </si>
  <si>
    <t>NORDESTE</t>
  </si>
  <si>
    <t>Região</t>
  </si>
  <si>
    <t>VALOR GLOBAL</t>
  </si>
  <si>
    <r>
      <t xml:space="preserve">  </t>
    </r>
    <r>
      <rPr>
        <b/>
        <u/>
        <sz val="11"/>
        <color rgb="FF000000"/>
        <rFont val="Montserrat"/>
      </rPr>
      <t>NORDESTE</t>
    </r>
  </si>
  <si>
    <t>MARCA DO PRODUTO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</si>
</sst>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6" x14ac:knownFonts="1">
    <font>
      <sz val="11"/>
      <color theme="1"/>
      <name val="Aptos Narrow"/>
      <family val="2"/>
      <scheme val="minor"/>
    </font>
    <font>
      <sz val="8"/>
      <color rgb="FF000000"/>
      <name val="Montserrat"/>
    </font>
    <font>
      <sz val="8"/>
      <color theme="1"/>
      <name val="Montserrat"/>
    </font>
    <font>
      <sz val="8"/>
      <color rgb="FFFF0000"/>
      <name val="Montserrat"/>
    </font>
    <font>
      <b/>
      <sz val="8"/>
      <color rgb="FF000000"/>
      <name val="Montserrat"/>
    </font>
    <font>
      <sz val="11"/>
      <color theme="1"/>
      <name val="Montserrat"/>
    </font>
    <font>
      <sz val="9"/>
      <color theme="1"/>
      <name val="Montserrat"/>
    </font>
    <font>
      <sz val="9"/>
      <color rgb="FFFF0000"/>
      <name val="Montserrat"/>
    </font>
    <font>
      <b/>
      <sz val="8"/>
      <color theme="1"/>
      <name val="Montserrat"/>
    </font>
    <font>
      <sz val="11"/>
      <color rgb="FF000000"/>
      <name val="Montserrat"/>
    </font>
    <font>
      <b/>
      <sz val="9"/>
      <color rgb="FF000000"/>
      <name val="Montserrat"/>
    </font>
    <font>
      <b/>
      <sz val="9"/>
      <color theme="1"/>
      <name val="Montserrat"/>
    </font>
    <font>
      <sz val="9"/>
      <color rgb="FF000000"/>
      <name val="Montserrat"/>
    </font>
    <font>
      <sz val="9"/>
      <color rgb="FF00B0F0"/>
      <name val="Montserrat"/>
    </font>
    <font>
      <b/>
      <u/>
      <sz val="11"/>
      <color rgb="FF000000"/>
      <name val="Montserrat"/>
    </font>
    <font>
      <b/>
      <u/>
      <sz val="11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DAE9F8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 indent="6"/>
    </xf>
    <xf numFmtId="0" fontId="6" fillId="0" borderId="0" xfId="0" applyFont="1" applyAlignment="1">
      <alignment horizontal="left" vertical="center" indent="6"/>
    </xf>
    <xf numFmtId="0" fontId="12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4" fontId="2" fillId="0" borderId="0" xfId="0" applyNumberFormat="1" applyFont="1"/>
    <xf numFmtId="44" fontId="4" fillId="0" borderId="2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vertical="center"/>
    </xf>
    <xf numFmtId="44" fontId="4" fillId="0" borderId="1" xfId="0" applyNumberFormat="1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44" fontId="8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 wrapText="1"/>
    </xf>
    <xf numFmtId="4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4" fontId="2" fillId="0" borderId="0" xfId="0" applyNumberFormat="1" applyFont="1" applyAlignment="1">
      <alignment horizontal="justify" vertical="center"/>
    </xf>
    <xf numFmtId="44" fontId="4" fillId="3" borderId="1" xfId="0" applyNumberFormat="1" applyFont="1" applyFill="1" applyBorder="1" applyAlignment="1">
      <alignment vertical="center" wrapText="1"/>
    </xf>
    <xf numFmtId="44" fontId="4" fillId="3" borderId="5" xfId="0" applyNumberFormat="1" applyFont="1" applyFill="1" applyBorder="1" applyAlignment="1">
      <alignment vertical="center" wrapText="1"/>
    </xf>
    <xf numFmtId="44" fontId="4" fillId="3" borderId="5" xfId="0" applyNumberFormat="1" applyFont="1" applyFill="1" applyBorder="1" applyAlignment="1">
      <alignment horizontal="left" vertical="center" wrapText="1"/>
    </xf>
    <xf numFmtId="4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justify" wrapText="1"/>
    </xf>
    <xf numFmtId="0" fontId="1" fillId="0" borderId="1" xfId="0" applyFont="1" applyBorder="1" applyAlignment="1">
      <alignment horizontal="justify" vertical="justify" wrapText="1"/>
    </xf>
    <xf numFmtId="44" fontId="5" fillId="0" borderId="0" xfId="0" applyNumberFormat="1" applyFont="1"/>
    <xf numFmtId="44" fontId="2" fillId="0" borderId="1" xfId="0" applyNumberFormat="1" applyFont="1" applyBorder="1"/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justify" vertical="justify"/>
    </xf>
    <xf numFmtId="44" fontId="3" fillId="0" borderId="0" xfId="0" applyNumberFormat="1" applyFont="1"/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center" wrapText="1"/>
    </xf>
    <xf numFmtId="44" fontId="2" fillId="5" borderId="1" xfId="0" applyNumberFormat="1" applyFont="1" applyFill="1" applyBorder="1" applyAlignment="1">
      <alignment vertical="center"/>
    </xf>
    <xf numFmtId="0" fontId="5" fillId="5" borderId="0" xfId="0" applyFont="1" applyFill="1"/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center"/>
    </xf>
    <xf numFmtId="44" fontId="8" fillId="0" borderId="0" xfId="0" applyNumberFormat="1" applyFont="1" applyAlignment="1">
      <alignment horizontal="center"/>
    </xf>
    <xf numFmtId="44" fontId="8" fillId="0" borderId="0" xfId="0" applyNumberFormat="1" applyFont="1"/>
    <xf numFmtId="44" fontId="2" fillId="0" borderId="1" xfId="0" applyNumberFormat="1" applyFont="1" applyBorder="1" applyAlignment="1">
      <alignment horizontal="center"/>
    </xf>
    <xf numFmtId="44" fontId="8" fillId="3" borderId="1" xfId="0" applyNumberFormat="1" applyFont="1" applyFill="1" applyBorder="1" applyAlignment="1">
      <alignment horizontal="center"/>
    </xf>
    <xf numFmtId="44" fontId="8" fillId="3" borderId="1" xfId="0" applyNumberFormat="1" applyFont="1" applyFill="1" applyBorder="1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right" vertical="center" wrapText="1"/>
    </xf>
    <xf numFmtId="164" fontId="4" fillId="3" borderId="4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65A82-6AB3-432A-BC31-F7DE1E978FB0}">
  <dimension ref="A1:J1729"/>
  <sheetViews>
    <sheetView showGridLines="0" tabSelected="1" topLeftCell="A1290" zoomScaleNormal="100" workbookViewId="0">
      <selection activeCell="H759" sqref="H759"/>
    </sheetView>
  </sheetViews>
  <sheetFormatPr defaultColWidth="8.88671875" defaultRowHeight="16.8" x14ac:dyDescent="0.4"/>
  <cols>
    <col min="1" max="1" width="16.33203125" style="8" customWidth="1"/>
    <col min="2" max="2" width="18.5546875" style="8" customWidth="1"/>
    <col min="3" max="3" width="57.44140625" style="8" customWidth="1"/>
    <col min="4" max="4" width="18.77734375" style="8" bestFit="1" customWidth="1"/>
    <col min="5" max="5" width="17" style="8" bestFit="1" customWidth="1"/>
    <col min="6" max="6" width="16.6640625" style="8" customWidth="1"/>
    <col min="7" max="7" width="14" style="35" customWidth="1"/>
    <col min="8" max="8" width="13.44140625" style="35" bestFit="1" customWidth="1"/>
    <col min="9" max="9" width="21.33203125" style="8" customWidth="1"/>
    <col min="10" max="10" width="16.6640625" style="8" bestFit="1" customWidth="1"/>
    <col min="11" max="16384" width="8.88671875" style="8"/>
  </cols>
  <sheetData>
    <row r="1" spans="1:8" ht="12" customHeight="1" x14ac:dyDescent="0.4">
      <c r="A1" s="81" t="s">
        <v>0</v>
      </c>
      <c r="B1" s="81"/>
      <c r="C1" s="81"/>
      <c r="D1" s="81"/>
      <c r="E1" s="81"/>
      <c r="F1" s="81"/>
      <c r="G1" s="81"/>
      <c r="H1" s="81"/>
    </row>
    <row r="2" spans="1:8" ht="12" customHeight="1" x14ac:dyDescent="0.4">
      <c r="A2" s="82"/>
      <c r="B2" s="82"/>
      <c r="C2" s="82"/>
      <c r="D2" s="82"/>
      <c r="E2" s="82"/>
      <c r="F2" s="82"/>
      <c r="G2" s="82"/>
      <c r="H2" s="82"/>
    </row>
    <row r="3" spans="1:8" x14ac:dyDescent="0.4">
      <c r="A3" s="70" t="s">
        <v>1</v>
      </c>
      <c r="B3" s="71"/>
      <c r="C3" s="71"/>
      <c r="D3" s="71"/>
      <c r="E3" s="71"/>
      <c r="F3" s="71"/>
      <c r="G3" s="71"/>
      <c r="H3" s="72"/>
    </row>
    <row r="4" spans="1:8" x14ac:dyDescent="0.4">
      <c r="A4" s="73" t="s">
        <v>2</v>
      </c>
      <c r="B4" s="74"/>
      <c r="C4" s="74"/>
      <c r="D4" s="74"/>
      <c r="E4" s="74"/>
      <c r="F4" s="74"/>
      <c r="G4" s="74"/>
      <c r="H4" s="75"/>
    </row>
    <row r="5" spans="1:8" ht="25.2" customHeight="1" x14ac:dyDescent="0.4">
      <c r="A5" s="7" t="s">
        <v>3</v>
      </c>
      <c r="B5" s="7" t="s">
        <v>4</v>
      </c>
      <c r="C5" s="7" t="s">
        <v>5</v>
      </c>
      <c r="D5" s="7" t="s">
        <v>422</v>
      </c>
      <c r="E5" s="7" t="s">
        <v>6</v>
      </c>
      <c r="F5" s="7" t="s">
        <v>7</v>
      </c>
      <c r="G5" s="36" t="s">
        <v>8</v>
      </c>
      <c r="H5" s="36" t="s">
        <v>9</v>
      </c>
    </row>
    <row r="6" spans="1:8" ht="72" x14ac:dyDescent="0.4">
      <c r="A6" s="76" t="s">
        <v>10</v>
      </c>
      <c r="B6" s="1" t="s">
        <v>11</v>
      </c>
      <c r="C6" s="5" t="s">
        <v>12</v>
      </c>
      <c r="D6" s="5"/>
      <c r="E6" s="1" t="s">
        <v>13</v>
      </c>
      <c r="F6" s="3">
        <v>6</v>
      </c>
      <c r="G6" s="37">
        <v>49.9</v>
      </c>
      <c r="H6" s="37">
        <f>F6*G6</f>
        <v>299.39999999999998</v>
      </c>
    </row>
    <row r="7" spans="1:8" ht="24" x14ac:dyDescent="0.4">
      <c r="A7" s="76"/>
      <c r="B7" s="1" t="s">
        <v>14</v>
      </c>
      <c r="C7" s="6" t="s">
        <v>15</v>
      </c>
      <c r="D7" s="6"/>
      <c r="E7" s="1" t="s">
        <v>13</v>
      </c>
      <c r="F7" s="3">
        <v>6</v>
      </c>
      <c r="G7" s="37">
        <v>36.9</v>
      </c>
      <c r="H7" s="43">
        <f>F7*G7</f>
        <v>221.39999999999998</v>
      </c>
    </row>
    <row r="8" spans="1:8" ht="60" x14ac:dyDescent="0.4">
      <c r="A8" s="1" t="s">
        <v>16</v>
      </c>
      <c r="B8" s="2" t="s">
        <v>17</v>
      </c>
      <c r="C8" s="5" t="s">
        <v>18</v>
      </c>
      <c r="D8" s="5"/>
      <c r="E8" s="2" t="s">
        <v>19</v>
      </c>
      <c r="F8" s="63">
        <v>1</v>
      </c>
      <c r="G8" s="60">
        <v>279.89999999999998</v>
      </c>
      <c r="H8" s="60">
        <f t="shared" ref="H8:H16" si="0">F8*G8</f>
        <v>279.89999999999998</v>
      </c>
    </row>
    <row r="9" spans="1:8" ht="36" x14ac:dyDescent="0.4">
      <c r="A9" s="1" t="s">
        <v>20</v>
      </c>
      <c r="B9" s="2" t="s">
        <v>21</v>
      </c>
      <c r="C9" s="5" t="s">
        <v>22</v>
      </c>
      <c r="D9" s="5"/>
      <c r="E9" s="2" t="s">
        <v>19</v>
      </c>
      <c r="F9" s="4">
        <v>20</v>
      </c>
      <c r="G9" s="37">
        <v>28.53</v>
      </c>
      <c r="H9" s="37">
        <f t="shared" si="0"/>
        <v>570.6</v>
      </c>
    </row>
    <row r="10" spans="1:8" ht="36" x14ac:dyDescent="0.4">
      <c r="A10" s="76" t="s">
        <v>23</v>
      </c>
      <c r="B10" s="2" t="s">
        <v>24</v>
      </c>
      <c r="C10" s="5" t="s">
        <v>25</v>
      </c>
      <c r="D10" s="5"/>
      <c r="E10" s="2" t="s">
        <v>19</v>
      </c>
      <c r="F10" s="4">
        <v>5</v>
      </c>
      <c r="G10" s="37">
        <v>14.9</v>
      </c>
      <c r="H10" s="37">
        <f t="shared" si="0"/>
        <v>74.5</v>
      </c>
    </row>
    <row r="11" spans="1:8" ht="72" x14ac:dyDescent="0.4">
      <c r="A11" s="76"/>
      <c r="B11" s="2" t="s">
        <v>26</v>
      </c>
      <c r="C11" s="5" t="s">
        <v>27</v>
      </c>
      <c r="D11" s="5"/>
      <c r="E11" s="2" t="s">
        <v>19</v>
      </c>
      <c r="F11" s="4">
        <v>2</v>
      </c>
      <c r="G11" s="37">
        <v>19.989999999999998</v>
      </c>
      <c r="H11" s="37">
        <f t="shared" si="0"/>
        <v>39.979999999999997</v>
      </c>
    </row>
    <row r="12" spans="1:8" ht="24" x14ac:dyDescent="0.4">
      <c r="A12" s="76"/>
      <c r="B12" s="2" t="s">
        <v>28</v>
      </c>
      <c r="C12" s="5" t="s">
        <v>29</v>
      </c>
      <c r="D12" s="5"/>
      <c r="E12" s="2" t="s">
        <v>19</v>
      </c>
      <c r="F12" s="4">
        <v>10</v>
      </c>
      <c r="G12" s="37">
        <v>33.56</v>
      </c>
      <c r="H12" s="37">
        <f t="shared" si="0"/>
        <v>335.6</v>
      </c>
    </row>
    <row r="13" spans="1:8" ht="72" x14ac:dyDescent="0.4">
      <c r="A13" s="76"/>
      <c r="B13" s="2" t="s">
        <v>30</v>
      </c>
      <c r="C13" s="5" t="s">
        <v>31</v>
      </c>
      <c r="D13" s="5"/>
      <c r="E13" s="2" t="s">
        <v>19</v>
      </c>
      <c r="F13" s="4">
        <v>2</v>
      </c>
      <c r="G13" s="37">
        <v>42.66</v>
      </c>
      <c r="H13" s="37">
        <f t="shared" si="0"/>
        <v>85.32</v>
      </c>
    </row>
    <row r="14" spans="1:8" ht="96" x14ac:dyDescent="0.4">
      <c r="A14" s="76"/>
      <c r="B14" s="2" t="s">
        <v>32</v>
      </c>
      <c r="C14" s="5" t="s">
        <v>33</v>
      </c>
      <c r="D14" s="5"/>
      <c r="E14" s="2" t="s">
        <v>19</v>
      </c>
      <c r="F14" s="4">
        <v>1</v>
      </c>
      <c r="G14" s="37">
        <v>832.55</v>
      </c>
      <c r="H14" s="37">
        <f t="shared" si="0"/>
        <v>832.55</v>
      </c>
    </row>
    <row r="15" spans="1:8" ht="36" x14ac:dyDescent="0.4">
      <c r="A15" s="76"/>
      <c r="B15" s="2" t="s">
        <v>34</v>
      </c>
      <c r="C15" s="5" t="s">
        <v>35</v>
      </c>
      <c r="D15" s="5"/>
      <c r="E15" s="2" t="s">
        <v>19</v>
      </c>
      <c r="F15" s="4">
        <v>2</v>
      </c>
      <c r="G15" s="37">
        <v>119.61</v>
      </c>
      <c r="H15" s="37">
        <f t="shared" si="0"/>
        <v>239.22</v>
      </c>
    </row>
    <row r="16" spans="1:8" x14ac:dyDescent="0.4">
      <c r="A16" s="76"/>
      <c r="B16" s="2" t="s">
        <v>36</v>
      </c>
      <c r="C16" s="5" t="s">
        <v>37</v>
      </c>
      <c r="D16" s="5"/>
      <c r="E16" s="2" t="s">
        <v>19</v>
      </c>
      <c r="F16" s="4">
        <v>10</v>
      </c>
      <c r="G16" s="37">
        <v>39.9</v>
      </c>
      <c r="H16" s="37">
        <f t="shared" si="0"/>
        <v>399</v>
      </c>
    </row>
    <row r="17" spans="1:8" x14ac:dyDescent="0.4">
      <c r="A17" s="77" t="s">
        <v>38</v>
      </c>
      <c r="B17" s="78"/>
      <c r="C17" s="78"/>
      <c r="D17" s="78"/>
      <c r="E17" s="78"/>
      <c r="F17" s="78"/>
      <c r="G17" s="78"/>
      <c r="H17" s="47">
        <f>SUM(H6:H16)</f>
        <v>3377.47</v>
      </c>
    </row>
    <row r="18" spans="1:8" x14ac:dyDescent="0.4">
      <c r="A18" s="44"/>
    </row>
    <row r="19" spans="1:8" x14ac:dyDescent="0.4">
      <c r="A19" s="79" t="s">
        <v>39</v>
      </c>
      <c r="B19" s="79"/>
      <c r="C19" s="79"/>
      <c r="D19" s="79"/>
      <c r="E19" s="79"/>
      <c r="F19" s="79"/>
      <c r="G19" s="79"/>
      <c r="H19" s="79"/>
    </row>
    <row r="20" spans="1:8" x14ac:dyDescent="0.4">
      <c r="A20" s="80" t="s">
        <v>40</v>
      </c>
      <c r="B20" s="80"/>
      <c r="C20" s="80"/>
      <c r="D20" s="80"/>
      <c r="E20" s="80"/>
      <c r="F20" s="80"/>
      <c r="G20" s="80"/>
      <c r="H20" s="80"/>
    </row>
    <row r="21" spans="1:8" ht="24" x14ac:dyDescent="0.4">
      <c r="A21" s="20" t="s">
        <v>3</v>
      </c>
      <c r="B21" s="20" t="s">
        <v>4</v>
      </c>
      <c r="C21" s="20" t="s">
        <v>5</v>
      </c>
      <c r="D21" s="20"/>
      <c r="E21" s="20" t="s">
        <v>6</v>
      </c>
      <c r="F21" s="20" t="s">
        <v>7</v>
      </c>
      <c r="G21" s="38" t="s">
        <v>8</v>
      </c>
      <c r="H21" s="38" t="s">
        <v>9</v>
      </c>
    </row>
    <row r="22" spans="1:8" ht="36" x14ac:dyDescent="0.4">
      <c r="A22" s="76" t="s">
        <v>41</v>
      </c>
      <c r="B22" s="4" t="s">
        <v>42</v>
      </c>
      <c r="C22" s="22" t="s">
        <v>43</v>
      </c>
      <c r="D22" s="22"/>
      <c r="E22" s="1" t="s">
        <v>19</v>
      </c>
      <c r="F22" s="1">
        <v>1</v>
      </c>
      <c r="G22" s="37">
        <v>47.4</v>
      </c>
      <c r="H22" s="37">
        <f>F22*G22</f>
        <v>47.4</v>
      </c>
    </row>
    <row r="23" spans="1:8" ht="36" x14ac:dyDescent="0.4">
      <c r="A23" s="76"/>
      <c r="B23" s="4" t="s">
        <v>44</v>
      </c>
      <c r="C23" s="22" t="s">
        <v>45</v>
      </c>
      <c r="D23" s="22"/>
      <c r="E23" s="1" t="s">
        <v>19</v>
      </c>
      <c r="F23" s="1">
        <v>4</v>
      </c>
      <c r="G23" s="37">
        <v>21.98</v>
      </c>
      <c r="H23" s="37">
        <f t="shared" ref="H23:H54" si="1">F23*G23</f>
        <v>87.92</v>
      </c>
    </row>
    <row r="24" spans="1:8" ht="36" x14ac:dyDescent="0.4">
      <c r="A24" s="76"/>
      <c r="B24" s="4" t="s">
        <v>46</v>
      </c>
      <c r="C24" s="22" t="s">
        <v>47</v>
      </c>
      <c r="D24" s="22"/>
      <c r="E24" s="1" t="s">
        <v>19</v>
      </c>
      <c r="F24" s="1">
        <v>1</v>
      </c>
      <c r="G24" s="37">
        <v>149.9</v>
      </c>
      <c r="H24" s="37">
        <f t="shared" si="1"/>
        <v>149.9</v>
      </c>
    </row>
    <row r="25" spans="1:8" ht="36" x14ac:dyDescent="0.4">
      <c r="A25" s="76"/>
      <c r="B25" s="4" t="s">
        <v>48</v>
      </c>
      <c r="C25" s="22" t="s">
        <v>49</v>
      </c>
      <c r="D25" s="22"/>
      <c r="E25" s="1" t="s">
        <v>19</v>
      </c>
      <c r="F25" s="1">
        <v>1</v>
      </c>
      <c r="G25" s="37">
        <v>317.8</v>
      </c>
      <c r="H25" s="37">
        <f t="shared" si="1"/>
        <v>317.8</v>
      </c>
    </row>
    <row r="26" spans="1:8" ht="36" x14ac:dyDescent="0.4">
      <c r="A26" s="76"/>
      <c r="B26" s="4" t="s">
        <v>48</v>
      </c>
      <c r="C26" s="22" t="s">
        <v>50</v>
      </c>
      <c r="D26" s="22"/>
      <c r="E26" s="1" t="s">
        <v>19</v>
      </c>
      <c r="F26" s="1">
        <v>1</v>
      </c>
      <c r="G26" s="37">
        <v>104.89</v>
      </c>
      <c r="H26" s="37">
        <f t="shared" si="1"/>
        <v>104.89</v>
      </c>
    </row>
    <row r="27" spans="1:8" x14ac:dyDescent="0.4">
      <c r="A27" s="76"/>
      <c r="B27" s="4" t="s">
        <v>51</v>
      </c>
      <c r="C27" s="22" t="s">
        <v>52</v>
      </c>
      <c r="D27" s="22"/>
      <c r="E27" s="1" t="s">
        <v>19</v>
      </c>
      <c r="F27" s="1">
        <v>2</v>
      </c>
      <c r="G27" s="37">
        <v>77.5</v>
      </c>
      <c r="H27" s="37">
        <f t="shared" si="1"/>
        <v>155</v>
      </c>
    </row>
    <row r="28" spans="1:8" ht="24" x14ac:dyDescent="0.4">
      <c r="A28" s="76"/>
      <c r="B28" s="4" t="s">
        <v>53</v>
      </c>
      <c r="C28" s="22" t="s">
        <v>54</v>
      </c>
      <c r="D28" s="22"/>
      <c r="E28" s="1" t="s">
        <v>19</v>
      </c>
      <c r="F28" s="1">
        <v>2</v>
      </c>
      <c r="G28" s="37">
        <v>77.5</v>
      </c>
      <c r="H28" s="37">
        <f t="shared" si="1"/>
        <v>155</v>
      </c>
    </row>
    <row r="29" spans="1:8" ht="36" x14ac:dyDescent="0.4">
      <c r="A29" s="76"/>
      <c r="B29" s="4" t="s">
        <v>55</v>
      </c>
      <c r="C29" s="22" t="s">
        <v>56</v>
      </c>
      <c r="D29" s="22"/>
      <c r="E29" s="1" t="s">
        <v>19</v>
      </c>
      <c r="F29" s="1">
        <v>5</v>
      </c>
      <c r="G29" s="37">
        <v>70.78</v>
      </c>
      <c r="H29" s="37">
        <f t="shared" si="1"/>
        <v>353.9</v>
      </c>
    </row>
    <row r="30" spans="1:8" ht="24" x14ac:dyDescent="0.4">
      <c r="A30" s="76"/>
      <c r="B30" s="4" t="s">
        <v>57</v>
      </c>
      <c r="C30" s="22" t="s">
        <v>58</v>
      </c>
      <c r="D30" s="22"/>
      <c r="E30" s="1" t="s">
        <v>19</v>
      </c>
      <c r="F30" s="1">
        <v>1</v>
      </c>
      <c r="G30" s="37">
        <v>170.1</v>
      </c>
      <c r="H30" s="37">
        <f t="shared" si="1"/>
        <v>170.1</v>
      </c>
    </row>
    <row r="31" spans="1:8" ht="48" x14ac:dyDescent="0.4">
      <c r="A31" s="76" t="s">
        <v>16</v>
      </c>
      <c r="B31" s="4" t="s">
        <v>59</v>
      </c>
      <c r="C31" s="22" t="s">
        <v>60</v>
      </c>
      <c r="D31" s="22"/>
      <c r="E31" s="1" t="s">
        <v>13</v>
      </c>
      <c r="F31" s="1">
        <v>2</v>
      </c>
      <c r="G31" s="37">
        <v>189.99</v>
      </c>
      <c r="H31" s="37">
        <f t="shared" si="1"/>
        <v>379.98</v>
      </c>
    </row>
    <row r="32" spans="1:8" ht="48" x14ac:dyDescent="0.4">
      <c r="A32" s="76"/>
      <c r="B32" s="4" t="s">
        <v>61</v>
      </c>
      <c r="C32" s="22" t="s">
        <v>60</v>
      </c>
      <c r="D32" s="22"/>
      <c r="E32" s="1" t="s">
        <v>13</v>
      </c>
      <c r="F32" s="1">
        <v>2</v>
      </c>
      <c r="G32" s="37">
        <v>189.99</v>
      </c>
      <c r="H32" s="37">
        <f t="shared" si="1"/>
        <v>379.98</v>
      </c>
    </row>
    <row r="33" spans="1:8" ht="48" x14ac:dyDescent="0.4">
      <c r="A33" s="76"/>
      <c r="B33" s="4" t="s">
        <v>62</v>
      </c>
      <c r="C33" s="22" t="s">
        <v>60</v>
      </c>
      <c r="D33" s="22"/>
      <c r="E33" s="1" t="s">
        <v>13</v>
      </c>
      <c r="F33" s="1">
        <v>4</v>
      </c>
      <c r="G33" s="37">
        <v>189.99</v>
      </c>
      <c r="H33" s="37">
        <f t="shared" si="1"/>
        <v>759.96</v>
      </c>
    </row>
    <row r="34" spans="1:8" ht="48" x14ac:dyDescent="0.4">
      <c r="A34" s="76"/>
      <c r="B34" s="4" t="s">
        <v>63</v>
      </c>
      <c r="C34" s="22" t="s">
        <v>60</v>
      </c>
      <c r="D34" s="22"/>
      <c r="E34" s="1" t="s">
        <v>13</v>
      </c>
      <c r="F34" s="1">
        <v>4</v>
      </c>
      <c r="G34" s="37">
        <v>189.99</v>
      </c>
      <c r="H34" s="37">
        <f t="shared" si="1"/>
        <v>759.96</v>
      </c>
    </row>
    <row r="35" spans="1:8" ht="48" x14ac:dyDescent="0.4">
      <c r="A35" s="76"/>
      <c r="B35" s="4" t="s">
        <v>64</v>
      </c>
      <c r="C35" s="22" t="s">
        <v>60</v>
      </c>
      <c r="D35" s="22"/>
      <c r="E35" s="1" t="s">
        <v>13</v>
      </c>
      <c r="F35" s="1">
        <v>3</v>
      </c>
      <c r="G35" s="37">
        <v>189.99</v>
      </c>
      <c r="H35" s="37">
        <f t="shared" si="1"/>
        <v>569.97</v>
      </c>
    </row>
    <row r="36" spans="1:8" ht="36" x14ac:dyDescent="0.4">
      <c r="A36" s="76"/>
      <c r="B36" s="1" t="s">
        <v>65</v>
      </c>
      <c r="C36" s="22" t="s">
        <v>66</v>
      </c>
      <c r="D36" s="22"/>
      <c r="E36" s="1" t="s">
        <v>19</v>
      </c>
      <c r="F36" s="1">
        <v>10</v>
      </c>
      <c r="G36" s="37">
        <v>35.9</v>
      </c>
      <c r="H36" s="37">
        <f t="shared" si="1"/>
        <v>359</v>
      </c>
    </row>
    <row r="37" spans="1:8" ht="60" x14ac:dyDescent="0.4">
      <c r="A37" s="76"/>
      <c r="B37" s="4" t="s">
        <v>17</v>
      </c>
      <c r="C37" s="22" t="s">
        <v>18</v>
      </c>
      <c r="D37" s="22"/>
      <c r="E37" s="1" t="s">
        <v>19</v>
      </c>
      <c r="F37" s="1">
        <v>1</v>
      </c>
      <c r="G37" s="60">
        <v>279.89999999999998</v>
      </c>
      <c r="H37" s="60">
        <f t="shared" si="1"/>
        <v>279.89999999999998</v>
      </c>
    </row>
    <row r="38" spans="1:8" ht="36" x14ac:dyDescent="0.4">
      <c r="A38" s="76" t="s">
        <v>23</v>
      </c>
      <c r="B38" s="4" t="s">
        <v>24</v>
      </c>
      <c r="C38" s="22" t="s">
        <v>25</v>
      </c>
      <c r="D38" s="22"/>
      <c r="E38" s="4" t="s">
        <v>19</v>
      </c>
      <c r="F38" s="4">
        <v>3</v>
      </c>
      <c r="G38" s="37">
        <v>14.9</v>
      </c>
      <c r="H38" s="37">
        <f t="shared" si="1"/>
        <v>44.7</v>
      </c>
    </row>
    <row r="39" spans="1:8" x14ac:dyDescent="0.4">
      <c r="A39" s="76"/>
      <c r="B39" s="4" t="s">
        <v>67</v>
      </c>
      <c r="C39" s="22" t="s">
        <v>68</v>
      </c>
      <c r="D39" s="22"/>
      <c r="E39" s="4" t="s">
        <v>19</v>
      </c>
      <c r="F39" s="4">
        <v>10</v>
      </c>
      <c r="G39" s="37">
        <v>15.9</v>
      </c>
      <c r="H39" s="37">
        <f t="shared" si="1"/>
        <v>159</v>
      </c>
    </row>
    <row r="40" spans="1:8" ht="72" x14ac:dyDescent="0.4">
      <c r="A40" s="76"/>
      <c r="B40" s="4" t="s">
        <v>69</v>
      </c>
      <c r="C40" s="22" t="s">
        <v>70</v>
      </c>
      <c r="D40" s="22"/>
      <c r="E40" s="4" t="s">
        <v>19</v>
      </c>
      <c r="F40" s="4">
        <v>10</v>
      </c>
      <c r="G40" s="37">
        <v>74.849999999999994</v>
      </c>
      <c r="H40" s="37">
        <f t="shared" si="1"/>
        <v>748.5</v>
      </c>
    </row>
    <row r="41" spans="1:8" ht="72" x14ac:dyDescent="0.4">
      <c r="A41" s="76"/>
      <c r="B41" s="4" t="s">
        <v>26</v>
      </c>
      <c r="C41" s="22" t="s">
        <v>27</v>
      </c>
      <c r="D41" s="22"/>
      <c r="E41" s="4" t="s">
        <v>19</v>
      </c>
      <c r="F41" s="4">
        <v>2</v>
      </c>
      <c r="G41" s="37">
        <v>19.989999999999998</v>
      </c>
      <c r="H41" s="37">
        <f t="shared" si="1"/>
        <v>39.979999999999997</v>
      </c>
    </row>
    <row r="42" spans="1:8" x14ac:dyDescent="0.4">
      <c r="A42" s="76"/>
      <c r="B42" s="4" t="s">
        <v>71</v>
      </c>
      <c r="C42" s="22" t="s">
        <v>72</v>
      </c>
      <c r="D42" s="22"/>
      <c r="E42" s="4" t="s">
        <v>19</v>
      </c>
      <c r="F42" s="4">
        <v>10</v>
      </c>
      <c r="G42" s="37">
        <v>21.9</v>
      </c>
      <c r="H42" s="37">
        <f t="shared" si="1"/>
        <v>219</v>
      </c>
    </row>
    <row r="43" spans="1:8" ht="24" x14ac:dyDescent="0.4">
      <c r="A43" s="76"/>
      <c r="B43" s="4" t="s">
        <v>28</v>
      </c>
      <c r="C43" s="5" t="s">
        <v>29</v>
      </c>
      <c r="D43" s="5"/>
      <c r="E43" s="2" t="s">
        <v>19</v>
      </c>
      <c r="F43" s="2">
        <v>2</v>
      </c>
      <c r="G43" s="37">
        <v>33.56</v>
      </c>
      <c r="H43" s="37">
        <f t="shared" si="1"/>
        <v>67.12</v>
      </c>
    </row>
    <row r="44" spans="1:8" ht="72" x14ac:dyDescent="0.4">
      <c r="A44" s="76"/>
      <c r="B44" s="4" t="s">
        <v>30</v>
      </c>
      <c r="C44" s="22" t="s">
        <v>31</v>
      </c>
      <c r="D44" s="22"/>
      <c r="E44" s="4" t="s">
        <v>19</v>
      </c>
      <c r="F44" s="21">
        <v>1</v>
      </c>
      <c r="G44" s="37">
        <v>42.66</v>
      </c>
      <c r="H44" s="37">
        <f t="shared" si="1"/>
        <v>42.66</v>
      </c>
    </row>
    <row r="45" spans="1:8" ht="96" x14ac:dyDescent="0.4">
      <c r="A45" s="76"/>
      <c r="B45" s="4" t="s">
        <v>32</v>
      </c>
      <c r="C45" s="22" t="s">
        <v>33</v>
      </c>
      <c r="D45" s="22"/>
      <c r="E45" s="4" t="s">
        <v>19</v>
      </c>
      <c r="F45" s="4">
        <v>1</v>
      </c>
      <c r="G45" s="37">
        <v>832.55</v>
      </c>
      <c r="H45" s="37">
        <f t="shared" si="1"/>
        <v>832.55</v>
      </c>
    </row>
    <row r="46" spans="1:8" ht="24" x14ac:dyDescent="0.4">
      <c r="A46" s="76"/>
      <c r="B46" s="4" t="s">
        <v>73</v>
      </c>
      <c r="C46" s="5" t="s">
        <v>74</v>
      </c>
      <c r="D46" s="5"/>
      <c r="E46" s="2" t="s">
        <v>19</v>
      </c>
      <c r="F46" s="2">
        <v>1</v>
      </c>
      <c r="G46" s="37">
        <v>42.08</v>
      </c>
      <c r="H46" s="37">
        <f t="shared" si="1"/>
        <v>42.08</v>
      </c>
    </row>
    <row r="47" spans="1:8" ht="36" x14ac:dyDescent="0.4">
      <c r="A47" s="76"/>
      <c r="B47" s="4" t="s">
        <v>75</v>
      </c>
      <c r="C47" s="22" t="s">
        <v>76</v>
      </c>
      <c r="D47" s="22"/>
      <c r="E47" s="4" t="s">
        <v>19</v>
      </c>
      <c r="F47" s="4">
        <v>1</v>
      </c>
      <c r="G47" s="37">
        <v>84.07</v>
      </c>
      <c r="H47" s="37">
        <f t="shared" si="1"/>
        <v>84.07</v>
      </c>
    </row>
    <row r="48" spans="1:8" ht="36" x14ac:dyDescent="0.4">
      <c r="A48" s="76"/>
      <c r="B48" s="4" t="s">
        <v>77</v>
      </c>
      <c r="C48" s="22" t="s">
        <v>78</v>
      </c>
      <c r="D48" s="22"/>
      <c r="E48" s="4" t="s">
        <v>19</v>
      </c>
      <c r="F48" s="4">
        <v>1</v>
      </c>
      <c r="G48" s="37">
        <v>120.9</v>
      </c>
      <c r="H48" s="37">
        <f t="shared" si="1"/>
        <v>120.9</v>
      </c>
    </row>
    <row r="49" spans="1:8" ht="36" x14ac:dyDescent="0.4">
      <c r="A49" s="76"/>
      <c r="B49" s="4" t="s">
        <v>34</v>
      </c>
      <c r="C49" s="22" t="s">
        <v>79</v>
      </c>
      <c r="D49" s="22"/>
      <c r="E49" s="4" t="s">
        <v>19</v>
      </c>
      <c r="F49" s="4">
        <v>1</v>
      </c>
      <c r="G49" s="37">
        <v>119.61</v>
      </c>
      <c r="H49" s="37">
        <f t="shared" si="1"/>
        <v>119.61</v>
      </c>
    </row>
    <row r="50" spans="1:8" ht="36" x14ac:dyDescent="0.4">
      <c r="A50" s="76"/>
      <c r="B50" s="4" t="s">
        <v>80</v>
      </c>
      <c r="C50" s="22" t="s">
        <v>81</v>
      </c>
      <c r="D50" s="22"/>
      <c r="E50" s="4" t="s">
        <v>19</v>
      </c>
      <c r="F50" s="4">
        <v>1</v>
      </c>
      <c r="G50" s="37">
        <v>255.86</v>
      </c>
      <c r="H50" s="37">
        <f t="shared" si="1"/>
        <v>255.86</v>
      </c>
    </row>
    <row r="51" spans="1:8" ht="36" x14ac:dyDescent="0.4">
      <c r="A51" s="76"/>
      <c r="B51" s="4" t="s">
        <v>82</v>
      </c>
      <c r="C51" s="22" t="s">
        <v>83</v>
      </c>
      <c r="D51" s="22"/>
      <c r="E51" s="4" t="s">
        <v>19</v>
      </c>
      <c r="F51" s="4">
        <v>1</v>
      </c>
      <c r="G51" s="37">
        <v>253.66</v>
      </c>
      <c r="H51" s="37">
        <f t="shared" si="1"/>
        <v>253.66</v>
      </c>
    </row>
    <row r="52" spans="1:8" ht="36" x14ac:dyDescent="0.4">
      <c r="A52" s="76"/>
      <c r="B52" s="4" t="s">
        <v>84</v>
      </c>
      <c r="C52" s="22" t="s">
        <v>85</v>
      </c>
      <c r="D52" s="22"/>
      <c r="E52" s="4" t="s">
        <v>19</v>
      </c>
      <c r="F52" s="4">
        <v>1</v>
      </c>
      <c r="G52" s="37">
        <v>331.7</v>
      </c>
      <c r="H52" s="37">
        <f t="shared" si="1"/>
        <v>331.7</v>
      </c>
    </row>
    <row r="53" spans="1:8" ht="48" x14ac:dyDescent="0.4">
      <c r="A53" s="76"/>
      <c r="B53" s="4" t="s">
        <v>86</v>
      </c>
      <c r="C53" s="22" t="s">
        <v>87</v>
      </c>
      <c r="D53" s="22"/>
      <c r="E53" s="4" t="s">
        <v>19</v>
      </c>
      <c r="F53" s="4">
        <v>2</v>
      </c>
      <c r="G53" s="37">
        <v>94.39</v>
      </c>
      <c r="H53" s="37">
        <f t="shared" si="1"/>
        <v>188.78</v>
      </c>
    </row>
    <row r="54" spans="1:8" x14ac:dyDescent="0.4">
      <c r="A54" s="76"/>
      <c r="B54" s="4" t="s">
        <v>36</v>
      </c>
      <c r="C54" s="22" t="s">
        <v>37</v>
      </c>
      <c r="D54" s="22"/>
      <c r="E54" s="4" t="s">
        <v>19</v>
      </c>
      <c r="F54" s="4">
        <v>10</v>
      </c>
      <c r="G54" s="37">
        <v>39.9</v>
      </c>
      <c r="H54" s="37">
        <f t="shared" si="1"/>
        <v>399</v>
      </c>
    </row>
    <row r="55" spans="1:8" x14ac:dyDescent="0.4">
      <c r="A55" s="83" t="s">
        <v>38</v>
      </c>
      <c r="B55" s="84"/>
      <c r="C55" s="84"/>
      <c r="D55" s="84"/>
      <c r="E55" s="84"/>
      <c r="F55" s="84"/>
      <c r="G55" s="84"/>
      <c r="H55" s="46">
        <f>SUM(H22:H54)</f>
        <v>8979.8299999999981</v>
      </c>
    </row>
    <row r="56" spans="1:8" x14ac:dyDescent="0.4">
      <c r="A56" s="9"/>
    </row>
    <row r="57" spans="1:8" x14ac:dyDescent="0.4">
      <c r="A57" s="79" t="s">
        <v>88</v>
      </c>
      <c r="B57" s="79"/>
      <c r="C57" s="79"/>
      <c r="D57" s="79"/>
      <c r="E57" s="79"/>
      <c r="F57" s="79"/>
      <c r="G57" s="79"/>
      <c r="H57" s="79"/>
    </row>
    <row r="58" spans="1:8" x14ac:dyDescent="0.4">
      <c r="A58" s="80" t="s">
        <v>89</v>
      </c>
      <c r="B58" s="80"/>
      <c r="C58" s="80"/>
      <c r="D58" s="80"/>
      <c r="E58" s="80"/>
      <c r="F58" s="80"/>
      <c r="G58" s="80"/>
      <c r="H58" s="80"/>
    </row>
    <row r="59" spans="1:8" ht="24" x14ac:dyDescent="0.4">
      <c r="A59" s="20" t="s">
        <v>3</v>
      </c>
      <c r="B59" s="20" t="s">
        <v>4</v>
      </c>
      <c r="C59" s="20" t="s">
        <v>5</v>
      </c>
      <c r="D59" s="20"/>
      <c r="E59" s="20" t="s">
        <v>6</v>
      </c>
      <c r="F59" s="20" t="s">
        <v>7</v>
      </c>
      <c r="G59" s="39" t="s">
        <v>8</v>
      </c>
      <c r="H59" s="40" t="s">
        <v>9</v>
      </c>
    </row>
    <row r="60" spans="1:8" ht="36" x14ac:dyDescent="0.4">
      <c r="A60" s="76" t="s">
        <v>41</v>
      </c>
      <c r="B60" s="4" t="s">
        <v>42</v>
      </c>
      <c r="C60" s="22" t="s">
        <v>43</v>
      </c>
      <c r="D60" s="22"/>
      <c r="E60" s="3" t="s">
        <v>19</v>
      </c>
      <c r="F60" s="3">
        <v>10</v>
      </c>
      <c r="G60" s="37">
        <v>47.4</v>
      </c>
      <c r="H60" s="37">
        <f>F60*G60</f>
        <v>474</v>
      </c>
    </row>
    <row r="61" spans="1:8" ht="36" x14ac:dyDescent="0.4">
      <c r="A61" s="76"/>
      <c r="B61" s="4" t="s">
        <v>44</v>
      </c>
      <c r="C61" s="22" t="s">
        <v>45</v>
      </c>
      <c r="D61" s="22"/>
      <c r="E61" s="3" t="s">
        <v>19</v>
      </c>
      <c r="F61" s="3">
        <v>5</v>
      </c>
      <c r="G61" s="37">
        <v>21.98</v>
      </c>
      <c r="H61" s="37">
        <f>F61*G61</f>
        <v>109.9</v>
      </c>
    </row>
    <row r="62" spans="1:8" ht="36" x14ac:dyDescent="0.4">
      <c r="A62" s="76"/>
      <c r="B62" s="4" t="s">
        <v>46</v>
      </c>
      <c r="C62" s="22" t="s">
        <v>47</v>
      </c>
      <c r="D62" s="22"/>
      <c r="E62" s="3" t="s">
        <v>19</v>
      </c>
      <c r="F62" s="3">
        <v>1</v>
      </c>
      <c r="G62" s="37">
        <v>149.9</v>
      </c>
      <c r="H62" s="37">
        <f t="shared" ref="H62:H86" si="2">F62*G62</f>
        <v>149.9</v>
      </c>
    </row>
    <row r="63" spans="1:8" ht="36" x14ac:dyDescent="0.4">
      <c r="A63" s="76"/>
      <c r="B63" s="4" t="s">
        <v>48</v>
      </c>
      <c r="C63" s="22" t="s">
        <v>49</v>
      </c>
      <c r="D63" s="22"/>
      <c r="E63" s="3" t="s">
        <v>19</v>
      </c>
      <c r="F63" s="3">
        <v>2</v>
      </c>
      <c r="G63" s="37">
        <v>317.8</v>
      </c>
      <c r="H63" s="37">
        <f t="shared" si="2"/>
        <v>635.6</v>
      </c>
    </row>
    <row r="64" spans="1:8" ht="36" x14ac:dyDescent="0.4">
      <c r="A64" s="76"/>
      <c r="B64" s="4" t="s">
        <v>48</v>
      </c>
      <c r="C64" s="22" t="s">
        <v>50</v>
      </c>
      <c r="D64" s="22"/>
      <c r="E64" s="3" t="s">
        <v>19</v>
      </c>
      <c r="F64" s="3">
        <v>2</v>
      </c>
      <c r="G64" s="37">
        <v>104.89</v>
      </c>
      <c r="H64" s="37">
        <f t="shared" si="2"/>
        <v>209.78</v>
      </c>
    </row>
    <row r="65" spans="1:8" ht="24" x14ac:dyDescent="0.4">
      <c r="A65" s="76"/>
      <c r="B65" s="4" t="s">
        <v>57</v>
      </c>
      <c r="C65" s="22" t="s">
        <v>58</v>
      </c>
      <c r="D65" s="22"/>
      <c r="E65" s="3" t="s">
        <v>19</v>
      </c>
      <c r="F65" s="3">
        <v>2</v>
      </c>
      <c r="G65" s="37">
        <v>170.1</v>
      </c>
      <c r="H65" s="37">
        <f t="shared" si="2"/>
        <v>340.2</v>
      </c>
    </row>
    <row r="66" spans="1:8" x14ac:dyDescent="0.4">
      <c r="A66" s="76"/>
      <c r="B66" s="3" t="s">
        <v>90</v>
      </c>
      <c r="C66" s="22" t="s">
        <v>91</v>
      </c>
      <c r="D66" s="22"/>
      <c r="E66" s="3" t="s">
        <v>13</v>
      </c>
      <c r="F66" s="3">
        <v>1</v>
      </c>
      <c r="G66" s="37">
        <v>1839.9</v>
      </c>
      <c r="H66" s="37">
        <f t="shared" si="2"/>
        <v>1839.9</v>
      </c>
    </row>
    <row r="67" spans="1:8" ht="24" x14ac:dyDescent="0.4">
      <c r="A67" s="76"/>
      <c r="B67" s="3" t="s">
        <v>92</v>
      </c>
      <c r="C67" s="22" t="s">
        <v>93</v>
      </c>
      <c r="D67" s="22"/>
      <c r="E67" s="3" t="s">
        <v>19</v>
      </c>
      <c r="F67" s="3">
        <v>2</v>
      </c>
      <c r="G67" s="37">
        <v>299.89999999999998</v>
      </c>
      <c r="H67" s="37">
        <f t="shared" si="2"/>
        <v>599.79999999999995</v>
      </c>
    </row>
    <row r="68" spans="1:8" x14ac:dyDescent="0.4">
      <c r="A68" s="76"/>
      <c r="B68" s="3" t="s">
        <v>94</v>
      </c>
      <c r="C68" s="22" t="s">
        <v>95</v>
      </c>
      <c r="D68" s="22"/>
      <c r="E68" s="3" t="s">
        <v>19</v>
      </c>
      <c r="F68" s="3">
        <v>1</v>
      </c>
      <c r="G68" s="37">
        <v>79.900000000000006</v>
      </c>
      <c r="H68" s="37">
        <f t="shared" si="2"/>
        <v>79.900000000000006</v>
      </c>
    </row>
    <row r="69" spans="1:8" ht="36" x14ac:dyDescent="0.4">
      <c r="A69" s="76" t="s">
        <v>96</v>
      </c>
      <c r="B69" s="4" t="s">
        <v>97</v>
      </c>
      <c r="C69" s="5" t="s">
        <v>98</v>
      </c>
      <c r="D69" s="5"/>
      <c r="E69" s="1" t="s">
        <v>19</v>
      </c>
      <c r="F69" s="1">
        <v>2</v>
      </c>
      <c r="G69" s="37">
        <v>39.020000000000003</v>
      </c>
      <c r="H69" s="37">
        <f t="shared" si="2"/>
        <v>78.040000000000006</v>
      </c>
    </row>
    <row r="70" spans="1:8" ht="24" x14ac:dyDescent="0.4">
      <c r="A70" s="76"/>
      <c r="B70" s="1" t="s">
        <v>99</v>
      </c>
      <c r="C70" s="22" t="s">
        <v>100</v>
      </c>
      <c r="D70" s="22"/>
      <c r="E70" s="1" t="s">
        <v>19</v>
      </c>
      <c r="F70" s="1">
        <v>1</v>
      </c>
      <c r="G70" s="37">
        <v>129.9</v>
      </c>
      <c r="H70" s="37">
        <f t="shared" si="2"/>
        <v>129.9</v>
      </c>
    </row>
    <row r="71" spans="1:8" ht="72" x14ac:dyDescent="0.4">
      <c r="A71" s="76"/>
      <c r="B71" s="4" t="s">
        <v>101</v>
      </c>
      <c r="C71" s="5" t="s">
        <v>102</v>
      </c>
      <c r="D71" s="5"/>
      <c r="E71" s="1" t="s">
        <v>19</v>
      </c>
      <c r="F71" s="3">
        <v>3</v>
      </c>
      <c r="G71" s="37">
        <v>1809.9</v>
      </c>
      <c r="H71" s="37">
        <f t="shared" si="2"/>
        <v>5429.7000000000007</v>
      </c>
    </row>
    <row r="72" spans="1:8" ht="60" x14ac:dyDescent="0.4">
      <c r="A72" s="76"/>
      <c r="B72" s="1" t="s">
        <v>103</v>
      </c>
      <c r="C72" s="22" t="s">
        <v>104</v>
      </c>
      <c r="D72" s="22"/>
      <c r="E72" s="1" t="s">
        <v>19</v>
      </c>
      <c r="F72" s="1">
        <v>1</v>
      </c>
      <c r="G72" s="37">
        <v>45.88</v>
      </c>
      <c r="H72" s="37">
        <f t="shared" si="2"/>
        <v>45.88</v>
      </c>
    </row>
    <row r="73" spans="1:8" ht="48" x14ac:dyDescent="0.4">
      <c r="A73" s="76" t="s">
        <v>16</v>
      </c>
      <c r="B73" s="4" t="s">
        <v>61</v>
      </c>
      <c r="C73" s="22" t="s">
        <v>60</v>
      </c>
      <c r="D73" s="22"/>
      <c r="E73" s="1" t="s">
        <v>13</v>
      </c>
      <c r="F73" s="1">
        <v>2</v>
      </c>
      <c r="G73" s="37">
        <v>189.99</v>
      </c>
      <c r="H73" s="37">
        <f t="shared" si="2"/>
        <v>379.98</v>
      </c>
    </row>
    <row r="74" spans="1:8" ht="48" x14ac:dyDescent="0.4">
      <c r="A74" s="76"/>
      <c r="B74" s="4" t="s">
        <v>105</v>
      </c>
      <c r="C74" s="22" t="s">
        <v>60</v>
      </c>
      <c r="D74" s="22"/>
      <c r="E74" s="1" t="s">
        <v>13</v>
      </c>
      <c r="F74" s="1">
        <v>2</v>
      </c>
      <c r="G74" s="37">
        <v>189.99</v>
      </c>
      <c r="H74" s="37">
        <f t="shared" si="2"/>
        <v>379.98</v>
      </c>
    </row>
    <row r="75" spans="1:8" ht="48" x14ac:dyDescent="0.4">
      <c r="A75" s="76"/>
      <c r="B75" s="4" t="s">
        <v>62</v>
      </c>
      <c r="C75" s="22" t="s">
        <v>60</v>
      </c>
      <c r="D75" s="22"/>
      <c r="E75" s="1" t="s">
        <v>13</v>
      </c>
      <c r="F75" s="1">
        <v>2</v>
      </c>
      <c r="G75" s="37">
        <v>189.99</v>
      </c>
      <c r="H75" s="37">
        <f t="shared" si="2"/>
        <v>379.98</v>
      </c>
    </row>
    <row r="76" spans="1:8" ht="48" x14ac:dyDescent="0.4">
      <c r="A76" s="76"/>
      <c r="B76" s="4" t="s">
        <v>63</v>
      </c>
      <c r="C76" s="22" t="s">
        <v>60</v>
      </c>
      <c r="D76" s="22"/>
      <c r="E76" s="1" t="s">
        <v>13</v>
      </c>
      <c r="F76" s="1">
        <v>2</v>
      </c>
      <c r="G76" s="37">
        <v>189.99</v>
      </c>
      <c r="H76" s="37">
        <f t="shared" si="2"/>
        <v>379.98</v>
      </c>
    </row>
    <row r="77" spans="1:8" ht="72" x14ac:dyDescent="0.4">
      <c r="A77" s="76"/>
      <c r="B77" s="4" t="s">
        <v>106</v>
      </c>
      <c r="C77" s="22" t="s">
        <v>107</v>
      </c>
      <c r="D77" s="22"/>
      <c r="E77" s="1" t="s">
        <v>19</v>
      </c>
      <c r="F77" s="1">
        <v>2</v>
      </c>
      <c r="G77" s="37">
        <v>2120</v>
      </c>
      <c r="H77" s="37">
        <f t="shared" si="2"/>
        <v>4240</v>
      </c>
    </row>
    <row r="78" spans="1:8" ht="36" x14ac:dyDescent="0.4">
      <c r="A78" s="76"/>
      <c r="B78" s="1" t="s">
        <v>65</v>
      </c>
      <c r="C78" s="22" t="s">
        <v>108</v>
      </c>
      <c r="D78" s="22"/>
      <c r="E78" s="1" t="s">
        <v>19</v>
      </c>
      <c r="F78" s="1">
        <v>4</v>
      </c>
      <c r="G78" s="37">
        <v>35.9</v>
      </c>
      <c r="H78" s="37">
        <f t="shared" si="2"/>
        <v>143.6</v>
      </c>
    </row>
    <row r="79" spans="1:8" ht="60" x14ac:dyDescent="0.4">
      <c r="A79" s="76"/>
      <c r="B79" s="4" t="s">
        <v>17</v>
      </c>
      <c r="C79" s="22" t="s">
        <v>18</v>
      </c>
      <c r="D79" s="22"/>
      <c r="E79" s="1" t="s">
        <v>19</v>
      </c>
      <c r="F79" s="1">
        <v>1</v>
      </c>
      <c r="G79" s="60">
        <v>279.89999999999998</v>
      </c>
      <c r="H79" s="60">
        <f t="shared" si="2"/>
        <v>279.89999999999998</v>
      </c>
    </row>
    <row r="80" spans="1:8" ht="24" x14ac:dyDescent="0.4">
      <c r="A80" s="76"/>
      <c r="B80" s="4" t="s">
        <v>109</v>
      </c>
      <c r="C80" s="22" t="s">
        <v>110</v>
      </c>
      <c r="D80" s="22"/>
      <c r="E80" s="1" t="s">
        <v>19</v>
      </c>
      <c r="F80" s="23">
        <v>2</v>
      </c>
      <c r="G80" s="37">
        <v>47.9</v>
      </c>
      <c r="H80" s="37">
        <f t="shared" si="2"/>
        <v>95.8</v>
      </c>
    </row>
    <row r="81" spans="1:8" ht="36" x14ac:dyDescent="0.4">
      <c r="A81" s="76"/>
      <c r="B81" s="4" t="s">
        <v>111</v>
      </c>
      <c r="C81" s="22" t="s">
        <v>112</v>
      </c>
      <c r="D81" s="22"/>
      <c r="E81" s="1" t="s">
        <v>19</v>
      </c>
      <c r="F81" s="1">
        <v>5</v>
      </c>
      <c r="G81" s="37">
        <v>89.99</v>
      </c>
      <c r="H81" s="37">
        <f t="shared" si="2"/>
        <v>449.95</v>
      </c>
    </row>
    <row r="82" spans="1:8" ht="36" x14ac:dyDescent="0.4">
      <c r="A82" s="76" t="s">
        <v>20</v>
      </c>
      <c r="B82" s="24" t="s">
        <v>21</v>
      </c>
      <c r="C82" s="25" t="s">
        <v>22</v>
      </c>
      <c r="D82" s="25"/>
      <c r="E82" s="1" t="s">
        <v>19</v>
      </c>
      <c r="F82" s="1">
        <v>5</v>
      </c>
      <c r="G82" s="37">
        <v>28.53</v>
      </c>
      <c r="H82" s="37">
        <f t="shared" si="2"/>
        <v>142.65</v>
      </c>
    </row>
    <row r="83" spans="1:8" ht="60" x14ac:dyDescent="0.4">
      <c r="A83" s="76"/>
      <c r="B83" s="4" t="s">
        <v>113</v>
      </c>
      <c r="C83" s="22" t="s">
        <v>114</v>
      </c>
      <c r="D83" s="22"/>
      <c r="E83" s="1" t="s">
        <v>19</v>
      </c>
      <c r="F83" s="1">
        <v>10</v>
      </c>
      <c r="G83" s="37">
        <v>147.81</v>
      </c>
      <c r="H83" s="37">
        <f t="shared" si="2"/>
        <v>1478.1</v>
      </c>
    </row>
    <row r="84" spans="1:8" ht="24" x14ac:dyDescent="0.4">
      <c r="A84" s="76"/>
      <c r="B84" s="4" t="s">
        <v>115</v>
      </c>
      <c r="C84" s="22" t="s">
        <v>116</v>
      </c>
      <c r="D84" s="22"/>
      <c r="E84" s="1" t="s">
        <v>19</v>
      </c>
      <c r="F84" s="1">
        <v>2</v>
      </c>
      <c r="G84" s="37">
        <v>82.25</v>
      </c>
      <c r="H84" s="37">
        <f t="shared" si="2"/>
        <v>164.5</v>
      </c>
    </row>
    <row r="85" spans="1:8" ht="72" x14ac:dyDescent="0.4">
      <c r="A85" s="76" t="s">
        <v>23</v>
      </c>
      <c r="B85" s="1" t="s">
        <v>30</v>
      </c>
      <c r="C85" s="5" t="s">
        <v>31</v>
      </c>
      <c r="D85" s="5"/>
      <c r="E85" s="1" t="s">
        <v>19</v>
      </c>
      <c r="F85" s="1">
        <v>1</v>
      </c>
      <c r="G85" s="37">
        <v>42.66</v>
      </c>
      <c r="H85" s="37">
        <f t="shared" si="2"/>
        <v>42.66</v>
      </c>
    </row>
    <row r="86" spans="1:8" ht="24" x14ac:dyDescent="0.4">
      <c r="A86" s="76"/>
      <c r="B86" s="4" t="s">
        <v>117</v>
      </c>
      <c r="C86" s="22" t="s">
        <v>118</v>
      </c>
      <c r="D86" s="22"/>
      <c r="E86" s="1" t="s">
        <v>19</v>
      </c>
      <c r="F86" s="1">
        <v>10</v>
      </c>
      <c r="G86" s="37">
        <v>74.849999999999994</v>
      </c>
      <c r="H86" s="37">
        <f t="shared" si="2"/>
        <v>748.5</v>
      </c>
    </row>
    <row r="87" spans="1:8" x14ac:dyDescent="0.4">
      <c r="A87" s="83" t="s">
        <v>119</v>
      </c>
      <c r="B87" s="84"/>
      <c r="C87" s="84"/>
      <c r="D87" s="84"/>
      <c r="E87" s="84"/>
      <c r="F87" s="84"/>
      <c r="G87" s="84"/>
      <c r="H87" s="46">
        <f>SUM(H60:H86)</f>
        <v>19428.079999999998</v>
      </c>
    </row>
    <row r="88" spans="1:8" x14ac:dyDescent="0.4">
      <c r="A88" s="9"/>
    </row>
    <row r="89" spans="1:8" x14ac:dyDescent="0.4">
      <c r="A89" s="79" t="s">
        <v>120</v>
      </c>
      <c r="B89" s="79"/>
      <c r="C89" s="79"/>
      <c r="D89" s="79"/>
      <c r="E89" s="79"/>
      <c r="F89" s="79"/>
      <c r="G89" s="79"/>
      <c r="H89" s="79"/>
    </row>
    <row r="90" spans="1:8" ht="32.4" customHeight="1" x14ac:dyDescent="0.4">
      <c r="A90" s="80" t="s">
        <v>121</v>
      </c>
      <c r="B90" s="80"/>
      <c r="C90" s="80"/>
      <c r="D90" s="80"/>
      <c r="E90" s="80"/>
      <c r="F90" s="80"/>
      <c r="G90" s="80"/>
      <c r="H90" s="80"/>
    </row>
    <row r="91" spans="1:8" ht="24" x14ac:dyDescent="0.4">
      <c r="A91" s="20" t="s">
        <v>3</v>
      </c>
      <c r="B91" s="20" t="s">
        <v>4</v>
      </c>
      <c r="C91" s="20" t="s">
        <v>5</v>
      </c>
      <c r="D91" s="20"/>
      <c r="E91" s="20" t="s">
        <v>6</v>
      </c>
      <c r="F91" s="20" t="s">
        <v>7</v>
      </c>
      <c r="G91" s="39" t="s">
        <v>8</v>
      </c>
      <c r="H91" s="40" t="s">
        <v>9</v>
      </c>
    </row>
    <row r="92" spans="1:8" ht="36" x14ac:dyDescent="0.4">
      <c r="A92" s="76" t="s">
        <v>41</v>
      </c>
      <c r="B92" s="4" t="s">
        <v>42</v>
      </c>
      <c r="C92" s="5" t="s">
        <v>43</v>
      </c>
      <c r="D92" s="5"/>
      <c r="E92" s="1" t="s">
        <v>19</v>
      </c>
      <c r="F92" s="1">
        <v>10</v>
      </c>
      <c r="G92" s="37">
        <v>47.4</v>
      </c>
      <c r="H92" s="37">
        <f>F92*G92</f>
        <v>474</v>
      </c>
    </row>
    <row r="93" spans="1:8" ht="36" x14ac:dyDescent="0.4">
      <c r="A93" s="76"/>
      <c r="B93" s="4" t="s">
        <v>44</v>
      </c>
      <c r="C93" s="5" t="s">
        <v>45</v>
      </c>
      <c r="D93" s="5"/>
      <c r="E93" s="1" t="s">
        <v>19</v>
      </c>
      <c r="F93" s="1">
        <v>4</v>
      </c>
      <c r="G93" s="37">
        <v>21.98</v>
      </c>
      <c r="H93" s="37">
        <f t="shared" ref="H93:H119" si="3">F93*G93</f>
        <v>87.92</v>
      </c>
    </row>
    <row r="94" spans="1:8" ht="36" x14ac:dyDescent="0.4">
      <c r="A94" s="76"/>
      <c r="B94" s="4" t="s">
        <v>48</v>
      </c>
      <c r="C94" s="5" t="s">
        <v>49</v>
      </c>
      <c r="D94" s="5"/>
      <c r="E94" s="1" t="s">
        <v>19</v>
      </c>
      <c r="F94" s="1">
        <v>2</v>
      </c>
      <c r="G94" s="37">
        <v>317.8</v>
      </c>
      <c r="H94" s="37">
        <f t="shared" si="3"/>
        <v>635.6</v>
      </c>
    </row>
    <row r="95" spans="1:8" x14ac:dyDescent="0.4">
      <c r="A95" s="76"/>
      <c r="B95" s="4" t="s">
        <v>51</v>
      </c>
      <c r="C95" s="5" t="s">
        <v>52</v>
      </c>
      <c r="D95" s="5"/>
      <c r="E95" s="1" t="s">
        <v>19</v>
      </c>
      <c r="F95" s="1">
        <v>3</v>
      </c>
      <c r="G95" s="37">
        <v>77.5</v>
      </c>
      <c r="H95" s="37">
        <f t="shared" si="3"/>
        <v>232.5</v>
      </c>
    </row>
    <row r="96" spans="1:8" ht="24" x14ac:dyDescent="0.4">
      <c r="A96" s="76"/>
      <c r="B96" s="4" t="s">
        <v>53</v>
      </c>
      <c r="C96" s="5" t="s">
        <v>54</v>
      </c>
      <c r="D96" s="5"/>
      <c r="E96" s="1" t="s">
        <v>19</v>
      </c>
      <c r="F96" s="1">
        <v>2</v>
      </c>
      <c r="G96" s="37">
        <v>77.5</v>
      </c>
      <c r="H96" s="37">
        <f t="shared" si="3"/>
        <v>155</v>
      </c>
    </row>
    <row r="97" spans="1:9" ht="36" x14ac:dyDescent="0.4">
      <c r="A97" s="76"/>
      <c r="B97" s="4" t="s">
        <v>55</v>
      </c>
      <c r="C97" s="5" t="s">
        <v>56</v>
      </c>
      <c r="D97" s="5"/>
      <c r="E97" s="1" t="s">
        <v>19</v>
      </c>
      <c r="F97" s="1">
        <v>5</v>
      </c>
      <c r="G97" s="37">
        <v>70.78</v>
      </c>
      <c r="H97" s="37">
        <f t="shared" si="3"/>
        <v>353.9</v>
      </c>
    </row>
    <row r="98" spans="1:9" ht="36" x14ac:dyDescent="0.4">
      <c r="A98" s="76" t="s">
        <v>10</v>
      </c>
      <c r="B98" s="33" t="s">
        <v>122</v>
      </c>
      <c r="C98" s="5" t="s">
        <v>123</v>
      </c>
      <c r="D98" s="5"/>
      <c r="E98" s="1" t="s">
        <v>19</v>
      </c>
      <c r="F98" s="1">
        <v>4</v>
      </c>
      <c r="G98" s="48">
        <v>48.99</v>
      </c>
      <c r="H98" s="37">
        <f t="shared" si="3"/>
        <v>195.96</v>
      </c>
    </row>
    <row r="99" spans="1:9" ht="72" x14ac:dyDescent="0.4">
      <c r="A99" s="76"/>
      <c r="B99" s="1" t="s">
        <v>11</v>
      </c>
      <c r="C99" s="5" t="s">
        <v>12</v>
      </c>
      <c r="D99" s="5"/>
      <c r="E99" s="1" t="s">
        <v>13</v>
      </c>
      <c r="F99" s="1">
        <v>6</v>
      </c>
      <c r="G99" s="37">
        <v>49.9</v>
      </c>
      <c r="H99" s="37">
        <f t="shared" si="3"/>
        <v>299.39999999999998</v>
      </c>
    </row>
    <row r="100" spans="1:9" ht="24" x14ac:dyDescent="0.4">
      <c r="A100" s="76"/>
      <c r="B100" s="1" t="s">
        <v>14</v>
      </c>
      <c r="C100" s="5" t="s">
        <v>15</v>
      </c>
      <c r="D100" s="5"/>
      <c r="E100" s="1" t="s">
        <v>13</v>
      </c>
      <c r="F100" s="1">
        <v>6</v>
      </c>
      <c r="G100" s="37">
        <v>36.9</v>
      </c>
      <c r="H100" s="37">
        <f t="shared" si="3"/>
        <v>221.39999999999998</v>
      </c>
    </row>
    <row r="101" spans="1:9" ht="24" x14ac:dyDescent="0.4">
      <c r="A101" s="76" t="s">
        <v>16</v>
      </c>
      <c r="B101" s="4" t="s">
        <v>124</v>
      </c>
      <c r="C101" s="5" t="s">
        <v>125</v>
      </c>
      <c r="D101" s="5"/>
      <c r="E101" s="1" t="s">
        <v>19</v>
      </c>
      <c r="F101" s="1">
        <v>2</v>
      </c>
      <c r="G101" s="37">
        <v>166.55</v>
      </c>
      <c r="H101" s="37">
        <f t="shared" si="3"/>
        <v>333.1</v>
      </c>
    </row>
    <row r="102" spans="1:9" ht="48" x14ac:dyDescent="0.4">
      <c r="A102" s="76"/>
      <c r="B102" s="4" t="s">
        <v>59</v>
      </c>
      <c r="C102" s="5" t="s">
        <v>60</v>
      </c>
      <c r="D102" s="5"/>
      <c r="E102" s="1" t="s">
        <v>13</v>
      </c>
      <c r="F102" s="1">
        <v>2</v>
      </c>
      <c r="G102" s="37">
        <v>189.99</v>
      </c>
      <c r="H102" s="37">
        <f t="shared" si="3"/>
        <v>379.98</v>
      </c>
    </row>
    <row r="103" spans="1:9" ht="48" x14ac:dyDescent="0.4">
      <c r="A103" s="76"/>
      <c r="B103" s="4" t="s">
        <v>61</v>
      </c>
      <c r="C103" s="5" t="s">
        <v>60</v>
      </c>
      <c r="D103" s="5"/>
      <c r="E103" s="1" t="s">
        <v>13</v>
      </c>
      <c r="F103" s="1">
        <v>2</v>
      </c>
      <c r="G103" s="37">
        <v>189.99</v>
      </c>
      <c r="H103" s="37">
        <f t="shared" si="3"/>
        <v>379.98</v>
      </c>
    </row>
    <row r="104" spans="1:9" ht="48" x14ac:dyDescent="0.4">
      <c r="A104" s="76"/>
      <c r="B104" s="4" t="s">
        <v>62</v>
      </c>
      <c r="C104" s="5" t="s">
        <v>60</v>
      </c>
      <c r="D104" s="5"/>
      <c r="E104" s="1" t="s">
        <v>13</v>
      </c>
      <c r="F104" s="1">
        <v>2</v>
      </c>
      <c r="G104" s="37">
        <v>189.99</v>
      </c>
      <c r="H104" s="37">
        <f t="shared" si="3"/>
        <v>379.98</v>
      </c>
    </row>
    <row r="105" spans="1:9" ht="48" x14ac:dyDescent="0.4">
      <c r="A105" s="76"/>
      <c r="B105" s="4" t="s">
        <v>63</v>
      </c>
      <c r="C105" s="5" t="s">
        <v>60</v>
      </c>
      <c r="D105" s="5"/>
      <c r="E105" s="1" t="s">
        <v>13</v>
      </c>
      <c r="F105" s="1">
        <v>2</v>
      </c>
      <c r="G105" s="37">
        <v>189.99</v>
      </c>
      <c r="H105" s="37">
        <f t="shared" si="3"/>
        <v>379.98</v>
      </c>
    </row>
    <row r="106" spans="1:9" ht="48" x14ac:dyDescent="0.4">
      <c r="A106" s="76"/>
      <c r="B106" s="4" t="s">
        <v>64</v>
      </c>
      <c r="C106" s="5" t="s">
        <v>60</v>
      </c>
      <c r="D106" s="5"/>
      <c r="E106" s="1" t="s">
        <v>13</v>
      </c>
      <c r="F106" s="1">
        <v>2</v>
      </c>
      <c r="G106" s="37">
        <v>189.99</v>
      </c>
      <c r="H106" s="37">
        <f t="shared" si="3"/>
        <v>379.98</v>
      </c>
    </row>
    <row r="107" spans="1:9" ht="72" x14ac:dyDescent="0.4">
      <c r="A107" s="76"/>
      <c r="B107" s="4" t="s">
        <v>106</v>
      </c>
      <c r="C107" s="5" t="s">
        <v>107</v>
      </c>
      <c r="D107" s="5"/>
      <c r="E107" s="1" t="s">
        <v>19</v>
      </c>
      <c r="F107" s="1">
        <v>1</v>
      </c>
      <c r="G107" s="37">
        <v>2120</v>
      </c>
      <c r="H107" s="37">
        <f t="shared" si="3"/>
        <v>2120</v>
      </c>
    </row>
    <row r="108" spans="1:9" ht="36" x14ac:dyDescent="0.4">
      <c r="A108" s="76"/>
      <c r="B108" s="1" t="s">
        <v>65</v>
      </c>
      <c r="C108" s="5" t="s">
        <v>66</v>
      </c>
      <c r="D108" s="5"/>
      <c r="E108" s="1" t="s">
        <v>19</v>
      </c>
      <c r="F108" s="1">
        <v>10</v>
      </c>
      <c r="G108" s="37">
        <v>35.9</v>
      </c>
      <c r="H108" s="37">
        <f t="shared" si="3"/>
        <v>359</v>
      </c>
    </row>
    <row r="109" spans="1:9" ht="60" x14ac:dyDescent="0.4">
      <c r="A109" s="76"/>
      <c r="B109" s="4" t="s">
        <v>17</v>
      </c>
      <c r="C109" s="5" t="s">
        <v>18</v>
      </c>
      <c r="D109" s="5"/>
      <c r="E109" s="1" t="s">
        <v>19</v>
      </c>
      <c r="F109" s="1">
        <v>1</v>
      </c>
      <c r="G109" s="60">
        <v>279.89999999999998</v>
      </c>
      <c r="H109" s="60">
        <f t="shared" si="3"/>
        <v>279.89999999999998</v>
      </c>
      <c r="I109" s="61"/>
    </row>
    <row r="110" spans="1:9" ht="36" x14ac:dyDescent="0.4">
      <c r="A110" s="76" t="s">
        <v>23</v>
      </c>
      <c r="B110" s="4" t="s">
        <v>24</v>
      </c>
      <c r="C110" s="5" t="s">
        <v>25</v>
      </c>
      <c r="D110" s="5"/>
      <c r="E110" s="4" t="s">
        <v>19</v>
      </c>
      <c r="F110" s="4">
        <v>4</v>
      </c>
      <c r="G110" s="37">
        <v>14.9</v>
      </c>
      <c r="H110" s="37">
        <f t="shared" si="3"/>
        <v>59.6</v>
      </c>
    </row>
    <row r="111" spans="1:9" ht="72" x14ac:dyDescent="0.4">
      <c r="A111" s="76"/>
      <c r="B111" s="4" t="s">
        <v>69</v>
      </c>
      <c r="C111" s="5" t="s">
        <v>70</v>
      </c>
      <c r="D111" s="5"/>
      <c r="E111" s="4" t="s">
        <v>19</v>
      </c>
      <c r="F111" s="4">
        <v>10</v>
      </c>
      <c r="G111" s="37">
        <v>74.849999999999994</v>
      </c>
      <c r="H111" s="37">
        <f t="shared" si="3"/>
        <v>748.5</v>
      </c>
    </row>
    <row r="112" spans="1:9" ht="24" x14ac:dyDescent="0.4">
      <c r="A112" s="76"/>
      <c r="B112" s="4" t="s">
        <v>28</v>
      </c>
      <c r="C112" s="5" t="s">
        <v>29</v>
      </c>
      <c r="D112" s="5"/>
      <c r="E112" s="2" t="s">
        <v>19</v>
      </c>
      <c r="F112" s="2">
        <v>10</v>
      </c>
      <c r="G112" s="37">
        <v>33.56</v>
      </c>
      <c r="H112" s="37">
        <f t="shared" si="3"/>
        <v>335.6</v>
      </c>
    </row>
    <row r="113" spans="1:8" ht="72" x14ac:dyDescent="0.4">
      <c r="A113" s="76"/>
      <c r="B113" s="4" t="s">
        <v>30</v>
      </c>
      <c r="C113" s="5" t="s">
        <v>31</v>
      </c>
      <c r="D113" s="5"/>
      <c r="E113" s="4" t="s">
        <v>19</v>
      </c>
      <c r="F113" s="4">
        <v>1</v>
      </c>
      <c r="G113" s="37">
        <v>42.66</v>
      </c>
      <c r="H113" s="37">
        <f t="shared" si="3"/>
        <v>42.66</v>
      </c>
    </row>
    <row r="114" spans="1:8" ht="96" x14ac:dyDescent="0.4">
      <c r="A114" s="76"/>
      <c r="B114" s="4" t="s">
        <v>32</v>
      </c>
      <c r="C114" s="5" t="s">
        <v>33</v>
      </c>
      <c r="D114" s="5"/>
      <c r="E114" s="4" t="s">
        <v>19</v>
      </c>
      <c r="F114" s="4">
        <v>1</v>
      </c>
      <c r="G114" s="37">
        <v>832.55</v>
      </c>
      <c r="H114" s="37">
        <f t="shared" si="3"/>
        <v>832.55</v>
      </c>
    </row>
    <row r="115" spans="1:8" ht="36" x14ac:dyDescent="0.4">
      <c r="A115" s="76"/>
      <c r="B115" s="4" t="s">
        <v>75</v>
      </c>
      <c r="C115" s="5" t="s">
        <v>76</v>
      </c>
      <c r="D115" s="5"/>
      <c r="E115" s="4" t="s">
        <v>19</v>
      </c>
      <c r="F115" s="4">
        <v>1</v>
      </c>
      <c r="G115" s="37">
        <v>84.07</v>
      </c>
      <c r="H115" s="37">
        <f t="shared" si="3"/>
        <v>84.07</v>
      </c>
    </row>
    <row r="116" spans="1:8" ht="36" x14ac:dyDescent="0.4">
      <c r="A116" s="76"/>
      <c r="B116" s="4" t="s">
        <v>77</v>
      </c>
      <c r="C116" s="5" t="s">
        <v>78</v>
      </c>
      <c r="D116" s="5"/>
      <c r="E116" s="4" t="s">
        <v>19</v>
      </c>
      <c r="F116" s="4">
        <v>1</v>
      </c>
      <c r="G116" s="37">
        <v>120.9</v>
      </c>
      <c r="H116" s="37">
        <f t="shared" si="3"/>
        <v>120.9</v>
      </c>
    </row>
    <row r="117" spans="1:8" ht="36" x14ac:dyDescent="0.4">
      <c r="A117" s="76"/>
      <c r="B117" s="4" t="s">
        <v>34</v>
      </c>
      <c r="C117" s="5" t="s">
        <v>79</v>
      </c>
      <c r="D117" s="5"/>
      <c r="E117" s="4" t="s">
        <v>19</v>
      </c>
      <c r="F117" s="4">
        <v>1</v>
      </c>
      <c r="G117" s="37">
        <v>119.61</v>
      </c>
      <c r="H117" s="37">
        <f t="shared" si="3"/>
        <v>119.61</v>
      </c>
    </row>
    <row r="118" spans="1:8" ht="36" x14ac:dyDescent="0.4">
      <c r="A118" s="76"/>
      <c r="B118" s="4" t="s">
        <v>80</v>
      </c>
      <c r="C118" s="5" t="s">
        <v>81</v>
      </c>
      <c r="D118" s="5"/>
      <c r="E118" s="4" t="s">
        <v>19</v>
      </c>
      <c r="F118" s="4">
        <v>1</v>
      </c>
      <c r="G118" s="37">
        <v>255.86</v>
      </c>
      <c r="H118" s="37">
        <f t="shared" si="3"/>
        <v>255.86</v>
      </c>
    </row>
    <row r="119" spans="1:8" x14ac:dyDescent="0.4">
      <c r="A119" s="76"/>
      <c r="B119" s="4" t="s">
        <v>36</v>
      </c>
      <c r="C119" s="5" t="s">
        <v>37</v>
      </c>
      <c r="D119" s="5"/>
      <c r="E119" s="4" t="s">
        <v>19</v>
      </c>
      <c r="F119" s="4">
        <v>8</v>
      </c>
      <c r="G119" s="37">
        <v>39.9</v>
      </c>
      <c r="H119" s="37">
        <f t="shared" si="3"/>
        <v>319.2</v>
      </c>
    </row>
    <row r="120" spans="1:8" x14ac:dyDescent="0.4">
      <c r="A120" s="83" t="s">
        <v>9</v>
      </c>
      <c r="B120" s="84"/>
      <c r="C120" s="84"/>
      <c r="D120" s="84"/>
      <c r="E120" s="84"/>
      <c r="F120" s="84"/>
      <c r="G120" s="84"/>
      <c r="H120" s="46">
        <f>SUM(H92:H119)</f>
        <v>10566.130000000001</v>
      </c>
    </row>
    <row r="121" spans="1:8" x14ac:dyDescent="0.4">
      <c r="A121" s="9"/>
    </row>
    <row r="122" spans="1:8" x14ac:dyDescent="0.4">
      <c r="A122" s="79" t="s">
        <v>126</v>
      </c>
      <c r="B122" s="79"/>
      <c r="C122" s="79"/>
      <c r="D122" s="79"/>
      <c r="E122" s="79"/>
      <c r="F122" s="79"/>
      <c r="G122" s="79"/>
      <c r="H122" s="79"/>
    </row>
    <row r="123" spans="1:8" x14ac:dyDescent="0.4">
      <c r="A123" s="80" t="s">
        <v>127</v>
      </c>
      <c r="B123" s="80"/>
      <c r="C123" s="80"/>
      <c r="D123" s="80"/>
      <c r="E123" s="80"/>
      <c r="F123" s="80"/>
      <c r="G123" s="80"/>
      <c r="H123" s="80"/>
    </row>
    <row r="124" spans="1:8" ht="24" x14ac:dyDescent="0.4">
      <c r="A124" s="20" t="s">
        <v>3</v>
      </c>
      <c r="B124" s="20" t="s">
        <v>4</v>
      </c>
      <c r="C124" s="20" t="s">
        <v>5</v>
      </c>
      <c r="D124" s="20"/>
      <c r="E124" s="20" t="s">
        <v>6</v>
      </c>
      <c r="F124" s="20" t="s">
        <v>7</v>
      </c>
      <c r="G124" s="39" t="s">
        <v>8</v>
      </c>
      <c r="H124" s="40" t="s">
        <v>9</v>
      </c>
    </row>
    <row r="125" spans="1:8" ht="36" x14ac:dyDescent="0.4">
      <c r="A125" s="76" t="s">
        <v>41</v>
      </c>
      <c r="B125" s="4" t="s">
        <v>42</v>
      </c>
      <c r="C125" s="5" t="s">
        <v>43</v>
      </c>
      <c r="D125" s="5"/>
      <c r="E125" s="1" t="s">
        <v>19</v>
      </c>
      <c r="F125" s="1">
        <v>10</v>
      </c>
      <c r="G125" s="37">
        <v>47.4</v>
      </c>
      <c r="H125" s="37">
        <f>F125*G125</f>
        <v>474</v>
      </c>
    </row>
    <row r="126" spans="1:8" ht="36" x14ac:dyDescent="0.4">
      <c r="A126" s="76"/>
      <c r="B126" s="4" t="s">
        <v>44</v>
      </c>
      <c r="C126" s="5" t="s">
        <v>45</v>
      </c>
      <c r="D126" s="5"/>
      <c r="E126" s="1" t="s">
        <v>19</v>
      </c>
      <c r="F126" s="1">
        <v>6</v>
      </c>
      <c r="G126" s="37">
        <v>21.98</v>
      </c>
      <c r="H126" s="37">
        <f t="shared" ref="H126:H156" si="4">F126*G126</f>
        <v>131.88</v>
      </c>
    </row>
    <row r="127" spans="1:8" ht="36" x14ac:dyDescent="0.4">
      <c r="A127" s="76"/>
      <c r="B127" s="4" t="s">
        <v>46</v>
      </c>
      <c r="C127" s="5" t="s">
        <v>47</v>
      </c>
      <c r="D127" s="5"/>
      <c r="E127" s="1" t="s">
        <v>19</v>
      </c>
      <c r="F127" s="1">
        <v>1</v>
      </c>
      <c r="G127" s="37">
        <v>149.9</v>
      </c>
      <c r="H127" s="37">
        <f t="shared" si="4"/>
        <v>149.9</v>
      </c>
    </row>
    <row r="128" spans="1:8" ht="36" x14ac:dyDescent="0.4">
      <c r="A128" s="76"/>
      <c r="B128" s="4" t="s">
        <v>48</v>
      </c>
      <c r="C128" s="5" t="s">
        <v>49</v>
      </c>
      <c r="D128" s="5"/>
      <c r="E128" s="1" t="s">
        <v>19</v>
      </c>
      <c r="F128" s="1">
        <v>2</v>
      </c>
      <c r="G128" s="37">
        <v>317.8</v>
      </c>
      <c r="H128" s="37">
        <f t="shared" si="4"/>
        <v>635.6</v>
      </c>
    </row>
    <row r="129" spans="1:8" ht="36" x14ac:dyDescent="0.4">
      <c r="A129" s="76"/>
      <c r="B129" s="4" t="s">
        <v>48</v>
      </c>
      <c r="C129" s="5" t="s">
        <v>50</v>
      </c>
      <c r="D129" s="5"/>
      <c r="E129" s="1" t="s">
        <v>19</v>
      </c>
      <c r="F129" s="1">
        <v>2</v>
      </c>
      <c r="G129" s="37">
        <v>104.89</v>
      </c>
      <c r="H129" s="37">
        <f t="shared" si="4"/>
        <v>209.78</v>
      </c>
    </row>
    <row r="130" spans="1:8" ht="24" x14ac:dyDescent="0.4">
      <c r="A130" s="76"/>
      <c r="B130" s="4" t="s">
        <v>53</v>
      </c>
      <c r="C130" s="5" t="s">
        <v>54</v>
      </c>
      <c r="D130" s="5"/>
      <c r="E130" s="1" t="s">
        <v>19</v>
      </c>
      <c r="F130" s="1">
        <v>10</v>
      </c>
      <c r="G130" s="37">
        <v>77.5</v>
      </c>
      <c r="H130" s="37">
        <f t="shared" si="4"/>
        <v>775</v>
      </c>
    </row>
    <row r="131" spans="1:8" ht="36" x14ac:dyDescent="0.4">
      <c r="A131" s="76"/>
      <c r="B131" s="4" t="s">
        <v>55</v>
      </c>
      <c r="C131" s="5" t="s">
        <v>56</v>
      </c>
      <c r="D131" s="5"/>
      <c r="E131" s="1" t="s">
        <v>19</v>
      </c>
      <c r="F131" s="1">
        <v>6</v>
      </c>
      <c r="G131" s="37">
        <v>70.78</v>
      </c>
      <c r="H131" s="37">
        <f t="shared" si="4"/>
        <v>424.68</v>
      </c>
    </row>
    <row r="132" spans="1:8" ht="24" x14ac:dyDescent="0.4">
      <c r="A132" s="76"/>
      <c r="B132" s="4" t="s">
        <v>57</v>
      </c>
      <c r="C132" s="5" t="s">
        <v>58</v>
      </c>
      <c r="D132" s="5"/>
      <c r="E132" s="1" t="s">
        <v>19</v>
      </c>
      <c r="F132" s="1">
        <v>2</v>
      </c>
      <c r="G132" s="37">
        <v>170.1</v>
      </c>
      <c r="H132" s="37">
        <f t="shared" si="4"/>
        <v>340.2</v>
      </c>
    </row>
    <row r="133" spans="1:8" ht="36" x14ac:dyDescent="0.4">
      <c r="A133" s="76" t="s">
        <v>128</v>
      </c>
      <c r="B133" s="4" t="s">
        <v>129</v>
      </c>
      <c r="C133" s="5" t="s">
        <v>130</v>
      </c>
      <c r="D133" s="5"/>
      <c r="E133" s="1" t="s">
        <v>19</v>
      </c>
      <c r="F133" s="1">
        <v>20</v>
      </c>
      <c r="G133" s="37">
        <v>69.989999999999995</v>
      </c>
      <c r="H133" s="37">
        <f t="shared" si="4"/>
        <v>1399.8</v>
      </c>
    </row>
    <row r="134" spans="1:8" ht="24" x14ac:dyDescent="0.4">
      <c r="A134" s="76"/>
      <c r="B134" s="4" t="s">
        <v>131</v>
      </c>
      <c r="C134" s="5" t="s">
        <v>132</v>
      </c>
      <c r="D134" s="5"/>
      <c r="E134" s="1" t="s">
        <v>13</v>
      </c>
      <c r="F134" s="62">
        <v>8</v>
      </c>
      <c r="G134" s="60">
        <v>99.9</v>
      </c>
      <c r="H134" s="37">
        <f t="shared" si="4"/>
        <v>799.2</v>
      </c>
    </row>
    <row r="135" spans="1:8" ht="48" x14ac:dyDescent="0.4">
      <c r="A135" s="76" t="s">
        <v>16</v>
      </c>
      <c r="B135" s="4" t="s">
        <v>62</v>
      </c>
      <c r="C135" s="5" t="s">
        <v>60</v>
      </c>
      <c r="D135" s="5"/>
      <c r="E135" s="1" t="s">
        <v>13</v>
      </c>
      <c r="F135" s="1">
        <v>3</v>
      </c>
      <c r="G135" s="37">
        <v>189.99</v>
      </c>
      <c r="H135" s="37">
        <f t="shared" si="4"/>
        <v>569.97</v>
      </c>
    </row>
    <row r="136" spans="1:8" ht="48" x14ac:dyDescent="0.4">
      <c r="A136" s="76"/>
      <c r="B136" s="4" t="s">
        <v>63</v>
      </c>
      <c r="C136" s="5" t="s">
        <v>60</v>
      </c>
      <c r="D136" s="5"/>
      <c r="E136" s="1" t="s">
        <v>13</v>
      </c>
      <c r="F136" s="1">
        <v>3</v>
      </c>
      <c r="G136" s="37">
        <v>189.99</v>
      </c>
      <c r="H136" s="37">
        <f t="shared" si="4"/>
        <v>569.97</v>
      </c>
    </row>
    <row r="137" spans="1:8" ht="48" x14ac:dyDescent="0.4">
      <c r="A137" s="76"/>
      <c r="B137" s="4" t="s">
        <v>64</v>
      </c>
      <c r="C137" s="5" t="s">
        <v>60</v>
      </c>
      <c r="D137" s="5"/>
      <c r="E137" s="1" t="s">
        <v>13</v>
      </c>
      <c r="F137" s="1">
        <v>3</v>
      </c>
      <c r="G137" s="37">
        <v>189.99</v>
      </c>
      <c r="H137" s="37">
        <f t="shared" si="4"/>
        <v>569.97</v>
      </c>
    </row>
    <row r="138" spans="1:8" ht="72" x14ac:dyDescent="0.4">
      <c r="A138" s="76"/>
      <c r="B138" s="4" t="s">
        <v>106</v>
      </c>
      <c r="C138" s="5" t="s">
        <v>107</v>
      </c>
      <c r="D138" s="5"/>
      <c r="E138" s="1" t="s">
        <v>19</v>
      </c>
      <c r="F138" s="1">
        <v>1</v>
      </c>
      <c r="G138" s="37">
        <v>2120</v>
      </c>
      <c r="H138" s="37">
        <f t="shared" si="4"/>
        <v>2120</v>
      </c>
    </row>
    <row r="139" spans="1:8" ht="60" x14ac:dyDescent="0.4">
      <c r="A139" s="76"/>
      <c r="B139" s="4" t="s">
        <v>17</v>
      </c>
      <c r="C139" s="5" t="s">
        <v>18</v>
      </c>
      <c r="D139" s="5"/>
      <c r="E139" s="1" t="s">
        <v>19</v>
      </c>
      <c r="F139" s="1">
        <v>1</v>
      </c>
      <c r="G139" s="60">
        <v>279.89999999999998</v>
      </c>
      <c r="H139" s="60">
        <f t="shared" si="4"/>
        <v>279.89999999999998</v>
      </c>
    </row>
    <row r="140" spans="1:8" ht="36" x14ac:dyDescent="0.4">
      <c r="A140" s="76" t="s">
        <v>23</v>
      </c>
      <c r="B140" s="4" t="s">
        <v>24</v>
      </c>
      <c r="C140" s="5" t="s">
        <v>25</v>
      </c>
      <c r="D140" s="5"/>
      <c r="E140" s="4" t="s">
        <v>19</v>
      </c>
      <c r="F140" s="4">
        <v>4</v>
      </c>
      <c r="G140" s="37">
        <v>14.9</v>
      </c>
      <c r="H140" s="37">
        <f t="shared" si="4"/>
        <v>59.6</v>
      </c>
    </row>
    <row r="141" spans="1:8" x14ac:dyDescent="0.4">
      <c r="A141" s="76"/>
      <c r="B141" s="4" t="s">
        <v>67</v>
      </c>
      <c r="C141" s="5" t="s">
        <v>68</v>
      </c>
      <c r="D141" s="5"/>
      <c r="E141" s="4" t="s">
        <v>19</v>
      </c>
      <c r="F141" s="4">
        <v>10</v>
      </c>
      <c r="G141" s="37">
        <v>15.9</v>
      </c>
      <c r="H141" s="37">
        <f t="shared" si="4"/>
        <v>159</v>
      </c>
    </row>
    <row r="142" spans="1:8" ht="36" x14ac:dyDescent="0.4">
      <c r="A142" s="76"/>
      <c r="B142" s="4" t="s">
        <v>133</v>
      </c>
      <c r="C142" s="5" t="s">
        <v>134</v>
      </c>
      <c r="D142" s="5"/>
      <c r="E142" s="4" t="s">
        <v>19</v>
      </c>
      <c r="F142" s="4">
        <v>2</v>
      </c>
      <c r="G142" s="37">
        <v>26.9</v>
      </c>
      <c r="H142" s="37">
        <f t="shared" si="4"/>
        <v>53.8</v>
      </c>
    </row>
    <row r="143" spans="1:8" ht="72" x14ac:dyDescent="0.4">
      <c r="A143" s="76"/>
      <c r="B143" s="4" t="s">
        <v>69</v>
      </c>
      <c r="C143" s="5" t="s">
        <v>70</v>
      </c>
      <c r="D143" s="5"/>
      <c r="E143" s="4" t="s">
        <v>19</v>
      </c>
      <c r="F143" s="4">
        <v>10</v>
      </c>
      <c r="G143" s="37">
        <v>74.849999999999994</v>
      </c>
      <c r="H143" s="37">
        <f t="shared" si="4"/>
        <v>748.5</v>
      </c>
    </row>
    <row r="144" spans="1:8" ht="72" x14ac:dyDescent="0.4">
      <c r="A144" s="76"/>
      <c r="B144" s="4" t="s">
        <v>26</v>
      </c>
      <c r="C144" s="5" t="s">
        <v>27</v>
      </c>
      <c r="D144" s="5"/>
      <c r="E144" s="4" t="s">
        <v>19</v>
      </c>
      <c r="F144" s="4">
        <v>2</v>
      </c>
      <c r="G144" s="37">
        <v>19.989999999999998</v>
      </c>
      <c r="H144" s="37">
        <f t="shared" si="4"/>
        <v>39.979999999999997</v>
      </c>
    </row>
    <row r="145" spans="1:8" x14ac:dyDescent="0.4">
      <c r="A145" s="76"/>
      <c r="B145" s="4" t="s">
        <v>71</v>
      </c>
      <c r="C145" s="5" t="s">
        <v>72</v>
      </c>
      <c r="D145" s="5"/>
      <c r="E145" s="4" t="s">
        <v>19</v>
      </c>
      <c r="F145" s="4">
        <v>10</v>
      </c>
      <c r="G145" s="37">
        <v>21.9</v>
      </c>
      <c r="H145" s="37">
        <f t="shared" si="4"/>
        <v>219</v>
      </c>
    </row>
    <row r="146" spans="1:8" ht="24" x14ac:dyDescent="0.4">
      <c r="A146" s="76"/>
      <c r="B146" s="4" t="s">
        <v>28</v>
      </c>
      <c r="C146" s="5" t="s">
        <v>29</v>
      </c>
      <c r="D146" s="5"/>
      <c r="E146" s="2" t="s">
        <v>19</v>
      </c>
      <c r="F146" s="2">
        <v>2</v>
      </c>
      <c r="G146" s="37">
        <v>33.56</v>
      </c>
      <c r="H146" s="37">
        <f t="shared" si="4"/>
        <v>67.12</v>
      </c>
    </row>
    <row r="147" spans="1:8" x14ac:dyDescent="0.4">
      <c r="A147" s="76"/>
      <c r="B147" s="4" t="s">
        <v>135</v>
      </c>
      <c r="C147" s="5" t="s">
        <v>136</v>
      </c>
      <c r="D147" s="5"/>
      <c r="E147" s="4" t="s">
        <v>19</v>
      </c>
      <c r="F147" s="4">
        <v>10</v>
      </c>
      <c r="G147" s="37">
        <v>8.73</v>
      </c>
      <c r="H147" s="37">
        <f t="shared" si="4"/>
        <v>87.300000000000011</v>
      </c>
    </row>
    <row r="148" spans="1:8" ht="72" x14ac:dyDescent="0.4">
      <c r="A148" s="76"/>
      <c r="B148" s="4" t="s">
        <v>30</v>
      </c>
      <c r="C148" s="5" t="s">
        <v>31</v>
      </c>
      <c r="D148" s="5"/>
      <c r="E148" s="4" t="s">
        <v>19</v>
      </c>
      <c r="F148" s="4">
        <v>1</v>
      </c>
      <c r="G148" s="37">
        <v>42.66</v>
      </c>
      <c r="H148" s="37">
        <f t="shared" si="4"/>
        <v>42.66</v>
      </c>
    </row>
    <row r="149" spans="1:8" ht="96" x14ac:dyDescent="0.4">
      <c r="A149" s="76"/>
      <c r="B149" s="4" t="s">
        <v>32</v>
      </c>
      <c r="C149" s="5" t="s">
        <v>33</v>
      </c>
      <c r="D149" s="5"/>
      <c r="E149" s="4" t="s">
        <v>19</v>
      </c>
      <c r="F149" s="4">
        <v>1</v>
      </c>
      <c r="G149" s="37">
        <v>832.55</v>
      </c>
      <c r="H149" s="37">
        <f t="shared" si="4"/>
        <v>832.55</v>
      </c>
    </row>
    <row r="150" spans="1:8" ht="36" x14ac:dyDescent="0.4">
      <c r="A150" s="76"/>
      <c r="B150" s="4" t="s">
        <v>75</v>
      </c>
      <c r="C150" s="5" t="s">
        <v>76</v>
      </c>
      <c r="D150" s="5"/>
      <c r="E150" s="4" t="s">
        <v>19</v>
      </c>
      <c r="F150" s="4">
        <v>1</v>
      </c>
      <c r="G150" s="37">
        <v>84.07</v>
      </c>
      <c r="H150" s="37">
        <f t="shared" si="4"/>
        <v>84.07</v>
      </c>
    </row>
    <row r="151" spans="1:8" ht="36" x14ac:dyDescent="0.4">
      <c r="A151" s="76"/>
      <c r="B151" s="4" t="s">
        <v>77</v>
      </c>
      <c r="C151" s="5" t="s">
        <v>78</v>
      </c>
      <c r="D151" s="5"/>
      <c r="E151" s="4" t="s">
        <v>19</v>
      </c>
      <c r="F151" s="4">
        <v>1</v>
      </c>
      <c r="G151" s="37">
        <v>120.9</v>
      </c>
      <c r="H151" s="37">
        <f t="shared" si="4"/>
        <v>120.9</v>
      </c>
    </row>
    <row r="152" spans="1:8" ht="36" x14ac:dyDescent="0.4">
      <c r="A152" s="76"/>
      <c r="B152" s="4" t="s">
        <v>34</v>
      </c>
      <c r="C152" s="5" t="s">
        <v>79</v>
      </c>
      <c r="D152" s="5"/>
      <c r="E152" s="4" t="s">
        <v>19</v>
      </c>
      <c r="F152" s="4">
        <v>1</v>
      </c>
      <c r="G152" s="37">
        <v>119.61</v>
      </c>
      <c r="H152" s="37">
        <f t="shared" si="4"/>
        <v>119.61</v>
      </c>
    </row>
    <row r="153" spans="1:8" ht="36" x14ac:dyDescent="0.4">
      <c r="A153" s="76"/>
      <c r="B153" s="4" t="s">
        <v>80</v>
      </c>
      <c r="C153" s="5" t="s">
        <v>81</v>
      </c>
      <c r="D153" s="5"/>
      <c r="E153" s="4" t="s">
        <v>19</v>
      </c>
      <c r="F153" s="4">
        <v>1</v>
      </c>
      <c r="G153" s="37">
        <v>255.86</v>
      </c>
      <c r="H153" s="37">
        <f t="shared" si="4"/>
        <v>255.86</v>
      </c>
    </row>
    <row r="154" spans="1:8" ht="36" x14ac:dyDescent="0.4">
      <c r="A154" s="76"/>
      <c r="B154" s="4" t="s">
        <v>82</v>
      </c>
      <c r="C154" s="5" t="s">
        <v>83</v>
      </c>
      <c r="D154" s="5"/>
      <c r="E154" s="4" t="s">
        <v>19</v>
      </c>
      <c r="F154" s="4">
        <v>1</v>
      </c>
      <c r="G154" s="37">
        <v>253.66</v>
      </c>
      <c r="H154" s="37">
        <f t="shared" si="4"/>
        <v>253.66</v>
      </c>
    </row>
    <row r="155" spans="1:8" ht="36" x14ac:dyDescent="0.4">
      <c r="A155" s="76"/>
      <c r="B155" s="4" t="s">
        <v>84</v>
      </c>
      <c r="C155" s="5" t="s">
        <v>85</v>
      </c>
      <c r="D155" s="5"/>
      <c r="E155" s="4" t="s">
        <v>19</v>
      </c>
      <c r="F155" s="4">
        <v>1</v>
      </c>
      <c r="G155" s="37">
        <v>331.7</v>
      </c>
      <c r="H155" s="37">
        <f t="shared" si="4"/>
        <v>331.7</v>
      </c>
    </row>
    <row r="156" spans="1:8" ht="48" x14ac:dyDescent="0.4">
      <c r="A156" s="76"/>
      <c r="B156" s="4" t="s">
        <v>86</v>
      </c>
      <c r="C156" s="5" t="s">
        <v>87</v>
      </c>
      <c r="D156" s="5"/>
      <c r="E156" s="4" t="s">
        <v>19</v>
      </c>
      <c r="F156" s="4">
        <v>1</v>
      </c>
      <c r="G156" s="37">
        <v>94.39</v>
      </c>
      <c r="H156" s="37">
        <f t="shared" si="4"/>
        <v>94.39</v>
      </c>
    </row>
    <row r="157" spans="1:8" x14ac:dyDescent="0.4">
      <c r="A157" s="83" t="s">
        <v>9</v>
      </c>
      <c r="B157" s="84"/>
      <c r="C157" s="84"/>
      <c r="D157" s="84"/>
      <c r="E157" s="84"/>
      <c r="F157" s="84"/>
      <c r="G157" s="85"/>
      <c r="H157" s="45">
        <f>SUM(H125:H156)</f>
        <v>13019.55</v>
      </c>
    </row>
    <row r="158" spans="1:8" x14ac:dyDescent="0.4">
      <c r="A158" s="9"/>
    </row>
    <row r="159" spans="1:8" x14ac:dyDescent="0.4">
      <c r="A159" s="79" t="s">
        <v>137</v>
      </c>
      <c r="B159" s="79"/>
      <c r="C159" s="79"/>
      <c r="D159" s="79"/>
      <c r="E159" s="79"/>
      <c r="F159" s="79"/>
      <c r="G159" s="79"/>
      <c r="H159" s="79"/>
    </row>
    <row r="160" spans="1:8" ht="26.4" customHeight="1" x14ac:dyDescent="0.4">
      <c r="A160" s="80" t="s">
        <v>138</v>
      </c>
      <c r="B160" s="80"/>
      <c r="C160" s="80"/>
      <c r="D160" s="80"/>
      <c r="E160" s="80"/>
      <c r="F160" s="80"/>
      <c r="G160" s="80"/>
      <c r="H160" s="80"/>
    </row>
    <row r="161" spans="1:9" ht="26.4" customHeight="1" x14ac:dyDescent="0.4">
      <c r="A161" s="20" t="s">
        <v>3</v>
      </c>
      <c r="B161" s="20" t="s">
        <v>4</v>
      </c>
      <c r="C161" s="20" t="s">
        <v>5</v>
      </c>
      <c r="D161" s="20"/>
      <c r="E161" s="20" t="s">
        <v>6</v>
      </c>
      <c r="F161" s="20" t="s">
        <v>7</v>
      </c>
      <c r="G161" s="39" t="s">
        <v>8</v>
      </c>
      <c r="H161" s="40" t="s">
        <v>9</v>
      </c>
    </row>
    <row r="162" spans="1:9" ht="36" x14ac:dyDescent="0.4">
      <c r="A162" s="76" t="s">
        <v>41</v>
      </c>
      <c r="B162" s="4" t="s">
        <v>42</v>
      </c>
      <c r="C162" s="5" t="s">
        <v>43</v>
      </c>
      <c r="D162" s="5"/>
      <c r="E162" s="1" t="s">
        <v>19</v>
      </c>
      <c r="F162" s="1">
        <v>10</v>
      </c>
      <c r="G162" s="37">
        <v>47.4</v>
      </c>
      <c r="H162" s="37">
        <f>F162*G162</f>
        <v>474</v>
      </c>
    </row>
    <row r="163" spans="1:9" ht="36" x14ac:dyDescent="0.4">
      <c r="A163" s="76"/>
      <c r="B163" s="4" t="s">
        <v>44</v>
      </c>
      <c r="C163" s="5" t="s">
        <v>45</v>
      </c>
      <c r="D163" s="5"/>
      <c r="E163" s="1" t="s">
        <v>19</v>
      </c>
      <c r="F163" s="3">
        <v>6</v>
      </c>
      <c r="G163" s="37">
        <v>21.98</v>
      </c>
      <c r="H163" s="37">
        <f t="shared" ref="H163:H194" si="5">F163*G163</f>
        <v>131.88</v>
      </c>
    </row>
    <row r="164" spans="1:9" ht="36" x14ac:dyDescent="0.4">
      <c r="A164" s="76"/>
      <c r="B164" s="4" t="s">
        <v>46</v>
      </c>
      <c r="C164" s="5" t="s">
        <v>47</v>
      </c>
      <c r="D164" s="5"/>
      <c r="E164" s="1" t="s">
        <v>19</v>
      </c>
      <c r="F164" s="3">
        <v>1</v>
      </c>
      <c r="G164" s="37">
        <v>149.9</v>
      </c>
      <c r="H164" s="37">
        <f t="shared" si="5"/>
        <v>149.9</v>
      </c>
    </row>
    <row r="165" spans="1:9" ht="24" x14ac:dyDescent="0.4">
      <c r="A165" s="76"/>
      <c r="B165" s="4" t="s">
        <v>53</v>
      </c>
      <c r="C165" s="5" t="s">
        <v>54</v>
      </c>
      <c r="D165" s="5"/>
      <c r="E165" s="1" t="s">
        <v>19</v>
      </c>
      <c r="F165" s="3">
        <v>3</v>
      </c>
      <c r="G165" s="37">
        <v>77.5</v>
      </c>
      <c r="H165" s="37">
        <f t="shared" si="5"/>
        <v>232.5</v>
      </c>
    </row>
    <row r="166" spans="1:9" ht="36" x14ac:dyDescent="0.4">
      <c r="A166" s="76"/>
      <c r="B166" s="4" t="s">
        <v>55</v>
      </c>
      <c r="C166" s="5" t="s">
        <v>56</v>
      </c>
      <c r="D166" s="5"/>
      <c r="E166" s="1" t="s">
        <v>19</v>
      </c>
      <c r="F166" s="1">
        <v>5</v>
      </c>
      <c r="G166" s="37">
        <v>70.78</v>
      </c>
      <c r="H166" s="37">
        <f t="shared" si="5"/>
        <v>353.9</v>
      </c>
    </row>
    <row r="167" spans="1:9" ht="24" x14ac:dyDescent="0.4">
      <c r="A167" s="76"/>
      <c r="B167" s="4" t="s">
        <v>57</v>
      </c>
      <c r="C167" s="5" t="s">
        <v>58</v>
      </c>
      <c r="D167" s="5"/>
      <c r="E167" s="1" t="s">
        <v>19</v>
      </c>
      <c r="F167" s="1">
        <v>2</v>
      </c>
      <c r="G167" s="37">
        <v>170.1</v>
      </c>
      <c r="H167" s="37">
        <f t="shared" si="5"/>
        <v>340.2</v>
      </c>
    </row>
    <row r="168" spans="1:9" ht="36" x14ac:dyDescent="0.4">
      <c r="A168" s="76" t="s">
        <v>10</v>
      </c>
      <c r="B168" s="33" t="s">
        <v>122</v>
      </c>
      <c r="C168" s="5" t="s">
        <v>123</v>
      </c>
      <c r="D168" s="5"/>
      <c r="E168" s="1" t="s">
        <v>19</v>
      </c>
      <c r="F168" s="1">
        <v>10</v>
      </c>
      <c r="G168" s="37">
        <v>48.99</v>
      </c>
      <c r="H168" s="37">
        <f t="shared" si="5"/>
        <v>489.90000000000003</v>
      </c>
    </row>
    <row r="169" spans="1:9" ht="72" x14ac:dyDescent="0.4">
      <c r="A169" s="76"/>
      <c r="B169" s="1" t="s">
        <v>11</v>
      </c>
      <c r="C169" s="5" t="s">
        <v>12</v>
      </c>
      <c r="D169" s="5"/>
      <c r="E169" s="1" t="s">
        <v>13</v>
      </c>
      <c r="F169" s="1">
        <v>6</v>
      </c>
      <c r="G169" s="37">
        <v>49.9</v>
      </c>
      <c r="H169" s="37">
        <f t="shared" si="5"/>
        <v>299.39999999999998</v>
      </c>
    </row>
    <row r="170" spans="1:9" ht="24" x14ac:dyDescent="0.4">
      <c r="A170" s="76"/>
      <c r="B170" s="1" t="s">
        <v>14</v>
      </c>
      <c r="C170" s="5" t="s">
        <v>15</v>
      </c>
      <c r="D170" s="5"/>
      <c r="E170" s="1" t="s">
        <v>13</v>
      </c>
      <c r="F170" s="1">
        <v>6</v>
      </c>
      <c r="G170" s="37">
        <v>36.9</v>
      </c>
      <c r="H170" s="37">
        <f t="shared" si="5"/>
        <v>221.39999999999998</v>
      </c>
    </row>
    <row r="171" spans="1:9" ht="36" x14ac:dyDescent="0.4">
      <c r="A171" s="76" t="s">
        <v>16</v>
      </c>
      <c r="B171" s="1" t="s">
        <v>65</v>
      </c>
      <c r="C171" s="5" t="s">
        <v>66</v>
      </c>
      <c r="D171" s="5"/>
      <c r="E171" s="1" t="s">
        <v>19</v>
      </c>
      <c r="F171" s="1">
        <v>10</v>
      </c>
      <c r="G171" s="37">
        <v>35.9</v>
      </c>
      <c r="H171" s="37">
        <f t="shared" si="5"/>
        <v>359</v>
      </c>
    </row>
    <row r="172" spans="1:9" ht="60" x14ac:dyDescent="0.4">
      <c r="A172" s="76"/>
      <c r="B172" s="4" t="s">
        <v>17</v>
      </c>
      <c r="C172" s="5" t="s">
        <v>18</v>
      </c>
      <c r="D172" s="5"/>
      <c r="E172" s="1" t="s">
        <v>19</v>
      </c>
      <c r="F172" s="3">
        <v>1</v>
      </c>
      <c r="G172" s="60">
        <v>279.89999999999998</v>
      </c>
      <c r="H172" s="60">
        <f t="shared" si="5"/>
        <v>279.89999999999998</v>
      </c>
      <c r="I172" s="61"/>
    </row>
    <row r="173" spans="1:9" ht="36" x14ac:dyDescent="0.4">
      <c r="A173" s="76" t="s">
        <v>23</v>
      </c>
      <c r="B173" s="4" t="s">
        <v>24</v>
      </c>
      <c r="C173" s="5" t="s">
        <v>25</v>
      </c>
      <c r="D173" s="5"/>
      <c r="E173" s="4" t="s">
        <v>19</v>
      </c>
      <c r="F173" s="4">
        <v>5</v>
      </c>
      <c r="G173" s="37">
        <v>14.9</v>
      </c>
      <c r="H173" s="37">
        <f t="shared" si="5"/>
        <v>74.5</v>
      </c>
    </row>
    <row r="174" spans="1:9" ht="36" x14ac:dyDescent="0.4">
      <c r="A174" s="76"/>
      <c r="B174" s="4" t="s">
        <v>139</v>
      </c>
      <c r="C174" s="5" t="s">
        <v>140</v>
      </c>
      <c r="D174" s="5"/>
      <c r="E174" s="4" t="s">
        <v>19</v>
      </c>
      <c r="F174" s="4">
        <v>10</v>
      </c>
      <c r="G174" s="37">
        <v>23.9</v>
      </c>
      <c r="H174" s="37">
        <f t="shared" si="5"/>
        <v>239</v>
      </c>
    </row>
    <row r="175" spans="1:9" ht="36" x14ac:dyDescent="0.4">
      <c r="A175" s="76"/>
      <c r="B175" s="4" t="s">
        <v>133</v>
      </c>
      <c r="C175" s="5" t="s">
        <v>134</v>
      </c>
      <c r="D175" s="5"/>
      <c r="E175" s="4" t="s">
        <v>19</v>
      </c>
      <c r="F175" s="4">
        <v>10</v>
      </c>
      <c r="G175" s="37">
        <v>26.9</v>
      </c>
      <c r="H175" s="37">
        <f t="shared" si="5"/>
        <v>269</v>
      </c>
    </row>
    <row r="176" spans="1:9" ht="36" x14ac:dyDescent="0.4">
      <c r="A176" s="76"/>
      <c r="B176" s="4" t="s">
        <v>141</v>
      </c>
      <c r="C176" s="5" t="s">
        <v>142</v>
      </c>
      <c r="D176" s="5"/>
      <c r="E176" s="4" t="s">
        <v>19</v>
      </c>
      <c r="F176" s="4">
        <v>10</v>
      </c>
      <c r="G176" s="37">
        <v>26.9</v>
      </c>
      <c r="H176" s="37">
        <f t="shared" si="5"/>
        <v>269</v>
      </c>
    </row>
    <row r="177" spans="1:8" ht="72" x14ac:dyDescent="0.4">
      <c r="A177" s="76"/>
      <c r="B177" s="4" t="s">
        <v>69</v>
      </c>
      <c r="C177" s="5" t="s">
        <v>70</v>
      </c>
      <c r="D177" s="5"/>
      <c r="E177" s="4" t="s">
        <v>19</v>
      </c>
      <c r="F177" s="4">
        <v>10</v>
      </c>
      <c r="G177" s="37">
        <v>74.849999999999994</v>
      </c>
      <c r="H177" s="37">
        <f t="shared" si="5"/>
        <v>748.5</v>
      </c>
    </row>
    <row r="178" spans="1:8" ht="72" x14ac:dyDescent="0.4">
      <c r="A178" s="76"/>
      <c r="B178" s="4" t="s">
        <v>26</v>
      </c>
      <c r="C178" s="5" t="s">
        <v>27</v>
      </c>
      <c r="D178" s="5"/>
      <c r="E178" s="4" t="s">
        <v>19</v>
      </c>
      <c r="F178" s="4">
        <v>2</v>
      </c>
      <c r="G178" s="37">
        <v>19.989999999999998</v>
      </c>
      <c r="H178" s="37">
        <f t="shared" si="5"/>
        <v>39.979999999999997</v>
      </c>
    </row>
    <row r="179" spans="1:8" x14ac:dyDescent="0.4">
      <c r="A179" s="76"/>
      <c r="B179" s="4" t="s">
        <v>71</v>
      </c>
      <c r="C179" s="5" t="s">
        <v>72</v>
      </c>
      <c r="D179" s="5"/>
      <c r="E179" s="4" t="s">
        <v>19</v>
      </c>
      <c r="F179" s="4">
        <v>10</v>
      </c>
      <c r="G179" s="37">
        <v>21.9</v>
      </c>
      <c r="H179" s="37">
        <f t="shared" si="5"/>
        <v>219</v>
      </c>
    </row>
    <row r="180" spans="1:8" ht="60" x14ac:dyDescent="0.4">
      <c r="A180" s="76"/>
      <c r="B180" s="4" t="s">
        <v>143</v>
      </c>
      <c r="C180" s="5" t="s">
        <v>144</v>
      </c>
      <c r="D180" s="5"/>
      <c r="E180" s="4" t="s">
        <v>19</v>
      </c>
      <c r="F180" s="4">
        <v>1</v>
      </c>
      <c r="G180" s="37">
        <v>21.9</v>
      </c>
      <c r="H180" s="37">
        <f t="shared" si="5"/>
        <v>21.9</v>
      </c>
    </row>
    <row r="181" spans="1:8" ht="48" x14ac:dyDescent="0.4">
      <c r="A181" s="76"/>
      <c r="B181" s="4" t="s">
        <v>145</v>
      </c>
      <c r="C181" s="5" t="s">
        <v>146</v>
      </c>
      <c r="D181" s="5"/>
      <c r="E181" s="4" t="s">
        <v>19</v>
      </c>
      <c r="F181" s="4">
        <v>1</v>
      </c>
      <c r="G181" s="37">
        <v>41.36</v>
      </c>
      <c r="H181" s="37">
        <f t="shared" si="5"/>
        <v>41.36</v>
      </c>
    </row>
    <row r="182" spans="1:8" ht="24" x14ac:dyDescent="0.4">
      <c r="A182" s="76"/>
      <c r="B182" s="4" t="s">
        <v>28</v>
      </c>
      <c r="C182" s="5" t="s">
        <v>29</v>
      </c>
      <c r="D182" s="5"/>
      <c r="E182" s="2" t="s">
        <v>19</v>
      </c>
      <c r="F182" s="4">
        <v>5</v>
      </c>
      <c r="G182" s="37">
        <v>33.56</v>
      </c>
      <c r="H182" s="37">
        <f t="shared" si="5"/>
        <v>167.8</v>
      </c>
    </row>
    <row r="183" spans="1:8" x14ac:dyDescent="0.4">
      <c r="A183" s="76"/>
      <c r="B183" s="4" t="s">
        <v>135</v>
      </c>
      <c r="C183" s="5" t="s">
        <v>136</v>
      </c>
      <c r="D183" s="5"/>
      <c r="E183" s="2" t="s">
        <v>19</v>
      </c>
      <c r="F183" s="4">
        <v>10</v>
      </c>
      <c r="G183" s="37">
        <v>8.73</v>
      </c>
      <c r="H183" s="37">
        <f t="shared" si="5"/>
        <v>87.300000000000011</v>
      </c>
    </row>
    <row r="184" spans="1:8" ht="72" x14ac:dyDescent="0.4">
      <c r="A184" s="76"/>
      <c r="B184" s="4" t="s">
        <v>30</v>
      </c>
      <c r="C184" s="5" t="s">
        <v>31</v>
      </c>
      <c r="D184" s="5"/>
      <c r="E184" s="2" t="s">
        <v>19</v>
      </c>
      <c r="F184" s="4">
        <v>1</v>
      </c>
      <c r="G184" s="37">
        <v>42.66</v>
      </c>
      <c r="H184" s="37">
        <f t="shared" si="5"/>
        <v>42.66</v>
      </c>
    </row>
    <row r="185" spans="1:8" ht="96" x14ac:dyDescent="0.4">
      <c r="A185" s="76"/>
      <c r="B185" s="4" t="s">
        <v>32</v>
      </c>
      <c r="C185" s="5" t="s">
        <v>33</v>
      </c>
      <c r="D185" s="5"/>
      <c r="E185" s="2" t="s">
        <v>19</v>
      </c>
      <c r="F185" s="4">
        <v>1</v>
      </c>
      <c r="G185" s="37">
        <v>832.55</v>
      </c>
      <c r="H185" s="37">
        <f t="shared" si="5"/>
        <v>832.55</v>
      </c>
    </row>
    <row r="186" spans="1:8" ht="24" x14ac:dyDescent="0.4">
      <c r="A186" s="76"/>
      <c r="B186" s="4" t="s">
        <v>73</v>
      </c>
      <c r="C186" s="5" t="s">
        <v>74</v>
      </c>
      <c r="D186" s="5"/>
      <c r="E186" s="2" t="s">
        <v>19</v>
      </c>
      <c r="F186" s="2">
        <v>4</v>
      </c>
      <c r="G186" s="37">
        <v>42.08</v>
      </c>
      <c r="H186" s="37">
        <f t="shared" si="5"/>
        <v>168.32</v>
      </c>
    </row>
    <row r="187" spans="1:8" ht="36" x14ac:dyDescent="0.4">
      <c r="A187" s="76"/>
      <c r="B187" s="4" t="s">
        <v>75</v>
      </c>
      <c r="C187" s="5" t="s">
        <v>76</v>
      </c>
      <c r="D187" s="5"/>
      <c r="E187" s="2" t="s">
        <v>19</v>
      </c>
      <c r="F187" s="4">
        <v>1</v>
      </c>
      <c r="G187" s="37">
        <v>84.07</v>
      </c>
      <c r="H187" s="37">
        <f t="shared" si="5"/>
        <v>84.07</v>
      </c>
    </row>
    <row r="188" spans="1:8" ht="36" x14ac:dyDescent="0.4">
      <c r="A188" s="76"/>
      <c r="B188" s="4" t="s">
        <v>77</v>
      </c>
      <c r="C188" s="5" t="s">
        <v>78</v>
      </c>
      <c r="D188" s="5"/>
      <c r="E188" s="2" t="s">
        <v>19</v>
      </c>
      <c r="F188" s="4">
        <v>1</v>
      </c>
      <c r="G188" s="37">
        <v>120.9</v>
      </c>
      <c r="H188" s="37">
        <f t="shared" si="5"/>
        <v>120.9</v>
      </c>
    </row>
    <row r="189" spans="1:8" ht="36" x14ac:dyDescent="0.4">
      <c r="A189" s="76"/>
      <c r="B189" s="4" t="s">
        <v>34</v>
      </c>
      <c r="C189" s="5" t="s">
        <v>79</v>
      </c>
      <c r="D189" s="5"/>
      <c r="E189" s="2" t="s">
        <v>19</v>
      </c>
      <c r="F189" s="4">
        <v>1</v>
      </c>
      <c r="G189" s="37">
        <v>119.61</v>
      </c>
      <c r="H189" s="37">
        <f t="shared" si="5"/>
        <v>119.61</v>
      </c>
    </row>
    <row r="190" spans="1:8" ht="36" x14ac:dyDescent="0.4">
      <c r="A190" s="76"/>
      <c r="B190" s="4" t="s">
        <v>80</v>
      </c>
      <c r="C190" s="5" t="s">
        <v>81</v>
      </c>
      <c r="D190" s="5"/>
      <c r="E190" s="2" t="s">
        <v>19</v>
      </c>
      <c r="F190" s="4">
        <v>1</v>
      </c>
      <c r="G190" s="37">
        <v>255.86</v>
      </c>
      <c r="H190" s="37">
        <f t="shared" si="5"/>
        <v>255.86</v>
      </c>
    </row>
    <row r="191" spans="1:8" ht="36" x14ac:dyDescent="0.4">
      <c r="A191" s="76"/>
      <c r="B191" s="4" t="s">
        <v>82</v>
      </c>
      <c r="C191" s="5" t="s">
        <v>83</v>
      </c>
      <c r="D191" s="5"/>
      <c r="E191" s="2" t="s">
        <v>19</v>
      </c>
      <c r="F191" s="4">
        <v>1</v>
      </c>
      <c r="G191" s="37">
        <v>253.66</v>
      </c>
      <c r="H191" s="37">
        <f t="shared" si="5"/>
        <v>253.66</v>
      </c>
    </row>
    <row r="192" spans="1:8" ht="36" x14ac:dyDescent="0.4">
      <c r="A192" s="76"/>
      <c r="B192" s="4" t="s">
        <v>84</v>
      </c>
      <c r="C192" s="5" t="s">
        <v>85</v>
      </c>
      <c r="D192" s="5"/>
      <c r="E192" s="2" t="s">
        <v>19</v>
      </c>
      <c r="F192" s="4">
        <v>1</v>
      </c>
      <c r="G192" s="37">
        <v>331.7</v>
      </c>
      <c r="H192" s="37">
        <f t="shared" si="5"/>
        <v>331.7</v>
      </c>
    </row>
    <row r="193" spans="1:8" ht="48" x14ac:dyDescent="0.4">
      <c r="A193" s="76"/>
      <c r="B193" s="4" t="s">
        <v>86</v>
      </c>
      <c r="C193" s="5" t="s">
        <v>87</v>
      </c>
      <c r="D193" s="5"/>
      <c r="E193" s="4" t="s">
        <v>19</v>
      </c>
      <c r="F193" s="4">
        <v>1</v>
      </c>
      <c r="G193" s="37">
        <v>94.39</v>
      </c>
      <c r="H193" s="37">
        <f t="shared" si="5"/>
        <v>94.39</v>
      </c>
    </row>
    <row r="194" spans="1:8" x14ac:dyDescent="0.4">
      <c r="A194" s="76"/>
      <c r="B194" s="4" t="s">
        <v>36</v>
      </c>
      <c r="C194" s="5" t="s">
        <v>37</v>
      </c>
      <c r="D194" s="5"/>
      <c r="E194" s="4" t="s">
        <v>19</v>
      </c>
      <c r="F194" s="4">
        <v>10</v>
      </c>
      <c r="G194" s="37">
        <v>39.9</v>
      </c>
      <c r="H194" s="37">
        <f t="shared" si="5"/>
        <v>399</v>
      </c>
    </row>
    <row r="195" spans="1:8" x14ac:dyDescent="0.4">
      <c r="A195" s="83" t="s">
        <v>9</v>
      </c>
      <c r="B195" s="84"/>
      <c r="C195" s="84"/>
      <c r="D195" s="84"/>
      <c r="E195" s="84"/>
      <c r="F195" s="84"/>
      <c r="G195" s="85"/>
      <c r="H195" s="45">
        <f>SUM(H162:H194)</f>
        <v>8212.0399999999972</v>
      </c>
    </row>
    <row r="196" spans="1:8" x14ac:dyDescent="0.4">
      <c r="A196" s="9"/>
    </row>
    <row r="197" spans="1:8" x14ac:dyDescent="0.4">
      <c r="A197" s="79" t="s">
        <v>147</v>
      </c>
      <c r="B197" s="79"/>
      <c r="C197" s="79"/>
      <c r="D197" s="79"/>
      <c r="E197" s="79"/>
      <c r="F197" s="79"/>
      <c r="G197" s="79"/>
      <c r="H197" s="79"/>
    </row>
    <row r="198" spans="1:8" x14ac:dyDescent="0.4">
      <c r="A198" s="88" t="s">
        <v>148</v>
      </c>
      <c r="B198" s="88"/>
      <c r="C198" s="88"/>
      <c r="D198" s="88"/>
      <c r="E198" s="88"/>
      <c r="F198" s="88"/>
      <c r="G198" s="88"/>
      <c r="H198" s="88"/>
    </row>
    <row r="199" spans="1:8" ht="24" x14ac:dyDescent="0.4">
      <c r="A199" s="20" t="s">
        <v>3</v>
      </c>
      <c r="B199" s="20" t="s">
        <v>4</v>
      </c>
      <c r="C199" s="20" t="s">
        <v>5</v>
      </c>
      <c r="D199" s="20"/>
      <c r="E199" s="20" t="s">
        <v>6</v>
      </c>
      <c r="F199" s="20" t="s">
        <v>7</v>
      </c>
      <c r="G199" s="39" t="s">
        <v>8</v>
      </c>
      <c r="H199" s="40" t="s">
        <v>9</v>
      </c>
    </row>
    <row r="200" spans="1:8" ht="36" x14ac:dyDescent="0.4">
      <c r="A200" s="76" t="s">
        <v>41</v>
      </c>
      <c r="B200" s="2" t="s">
        <v>42</v>
      </c>
      <c r="C200" s="5" t="s">
        <v>43</v>
      </c>
      <c r="D200" s="5"/>
      <c r="E200" s="1" t="s">
        <v>19</v>
      </c>
      <c r="F200" s="1">
        <v>10</v>
      </c>
      <c r="G200" s="37">
        <v>47.4</v>
      </c>
      <c r="H200" s="37">
        <f>F200*G200</f>
        <v>474</v>
      </c>
    </row>
    <row r="201" spans="1:8" ht="36" x14ac:dyDescent="0.4">
      <c r="A201" s="76"/>
      <c r="B201" s="2" t="s">
        <v>44</v>
      </c>
      <c r="C201" s="5" t="s">
        <v>45</v>
      </c>
      <c r="D201" s="5"/>
      <c r="E201" s="1" t="s">
        <v>19</v>
      </c>
      <c r="F201" s="1">
        <v>4</v>
      </c>
      <c r="G201" s="37">
        <v>21.98</v>
      </c>
      <c r="H201" s="37">
        <f t="shared" ref="H201:H237" si="6">F201*G201</f>
        <v>87.92</v>
      </c>
    </row>
    <row r="202" spans="1:8" ht="36" x14ac:dyDescent="0.4">
      <c r="A202" s="76"/>
      <c r="B202" s="2" t="s">
        <v>46</v>
      </c>
      <c r="C202" s="5" t="s">
        <v>47</v>
      </c>
      <c r="D202" s="5"/>
      <c r="E202" s="1" t="s">
        <v>19</v>
      </c>
      <c r="F202" s="1">
        <v>1</v>
      </c>
      <c r="G202" s="37">
        <v>149.9</v>
      </c>
      <c r="H202" s="37">
        <f t="shared" si="6"/>
        <v>149.9</v>
      </c>
    </row>
    <row r="203" spans="1:8" ht="36" x14ac:dyDescent="0.4">
      <c r="A203" s="76"/>
      <c r="B203" s="2" t="s">
        <v>48</v>
      </c>
      <c r="C203" s="5" t="s">
        <v>49</v>
      </c>
      <c r="D203" s="5"/>
      <c r="E203" s="1" t="s">
        <v>19</v>
      </c>
      <c r="F203" s="1">
        <v>2</v>
      </c>
      <c r="G203" s="37">
        <v>317.8</v>
      </c>
      <c r="H203" s="37">
        <f t="shared" si="6"/>
        <v>635.6</v>
      </c>
    </row>
    <row r="204" spans="1:8" ht="36" x14ac:dyDescent="0.4">
      <c r="A204" s="76"/>
      <c r="B204" s="2" t="s">
        <v>48</v>
      </c>
      <c r="C204" s="5" t="s">
        <v>50</v>
      </c>
      <c r="D204" s="5"/>
      <c r="E204" s="1" t="s">
        <v>19</v>
      </c>
      <c r="F204" s="1">
        <v>2</v>
      </c>
      <c r="G204" s="37">
        <v>104.89</v>
      </c>
      <c r="H204" s="37">
        <f t="shared" si="6"/>
        <v>209.78</v>
      </c>
    </row>
    <row r="205" spans="1:8" x14ac:dyDescent="0.4">
      <c r="A205" s="76"/>
      <c r="B205" s="2" t="s">
        <v>51</v>
      </c>
      <c r="C205" s="5" t="s">
        <v>52</v>
      </c>
      <c r="D205" s="5"/>
      <c r="E205" s="1" t="s">
        <v>19</v>
      </c>
      <c r="F205" s="1">
        <v>3</v>
      </c>
      <c r="G205" s="37">
        <v>77.5</v>
      </c>
      <c r="H205" s="37">
        <f t="shared" si="6"/>
        <v>232.5</v>
      </c>
    </row>
    <row r="206" spans="1:8" ht="24" x14ac:dyDescent="0.4">
      <c r="A206" s="76"/>
      <c r="B206" s="2" t="s">
        <v>53</v>
      </c>
      <c r="C206" s="5" t="s">
        <v>54</v>
      </c>
      <c r="D206" s="5"/>
      <c r="E206" s="1" t="s">
        <v>19</v>
      </c>
      <c r="F206" s="1">
        <v>3</v>
      </c>
      <c r="G206" s="37">
        <v>77.5</v>
      </c>
      <c r="H206" s="37">
        <f t="shared" si="6"/>
        <v>232.5</v>
      </c>
    </row>
    <row r="207" spans="1:8" ht="36" x14ac:dyDescent="0.4">
      <c r="A207" s="76"/>
      <c r="B207" s="2" t="s">
        <v>55</v>
      </c>
      <c r="C207" s="5" t="s">
        <v>56</v>
      </c>
      <c r="D207" s="5"/>
      <c r="E207" s="1" t="s">
        <v>19</v>
      </c>
      <c r="F207" s="1">
        <v>10</v>
      </c>
      <c r="G207" s="37">
        <v>70.78</v>
      </c>
      <c r="H207" s="37">
        <f t="shared" si="6"/>
        <v>707.8</v>
      </c>
    </row>
    <row r="208" spans="1:8" ht="24" x14ac:dyDescent="0.4">
      <c r="A208" s="76"/>
      <c r="B208" s="2" t="s">
        <v>57</v>
      </c>
      <c r="C208" s="5" t="s">
        <v>58</v>
      </c>
      <c r="D208" s="5"/>
      <c r="E208" s="1" t="s">
        <v>19</v>
      </c>
      <c r="F208" s="1">
        <v>1</v>
      </c>
      <c r="G208" s="37">
        <v>170.1</v>
      </c>
      <c r="H208" s="37">
        <f t="shared" si="6"/>
        <v>170.1</v>
      </c>
    </row>
    <row r="209" spans="1:8" ht="48" x14ac:dyDescent="0.4">
      <c r="A209" s="76" t="s">
        <v>16</v>
      </c>
      <c r="B209" s="2" t="s">
        <v>61</v>
      </c>
      <c r="C209" s="5" t="s">
        <v>60</v>
      </c>
      <c r="D209" s="5"/>
      <c r="E209" s="1" t="s">
        <v>13</v>
      </c>
      <c r="F209" s="1">
        <v>2</v>
      </c>
      <c r="G209" s="37">
        <v>189.99</v>
      </c>
      <c r="H209" s="37">
        <f t="shared" si="6"/>
        <v>379.98</v>
      </c>
    </row>
    <row r="210" spans="1:8" ht="48" x14ac:dyDescent="0.4">
      <c r="A210" s="76"/>
      <c r="B210" s="2" t="s">
        <v>62</v>
      </c>
      <c r="C210" s="5" t="s">
        <v>60</v>
      </c>
      <c r="D210" s="5"/>
      <c r="E210" s="1" t="s">
        <v>13</v>
      </c>
      <c r="F210" s="1">
        <v>4</v>
      </c>
      <c r="G210" s="37">
        <v>189.99</v>
      </c>
      <c r="H210" s="37">
        <f t="shared" si="6"/>
        <v>759.96</v>
      </c>
    </row>
    <row r="211" spans="1:8" ht="48" x14ac:dyDescent="0.4">
      <c r="A211" s="76"/>
      <c r="B211" s="2" t="s">
        <v>63</v>
      </c>
      <c r="C211" s="5" t="s">
        <v>60</v>
      </c>
      <c r="D211" s="5"/>
      <c r="E211" s="1" t="s">
        <v>13</v>
      </c>
      <c r="F211" s="1">
        <v>4</v>
      </c>
      <c r="G211" s="37">
        <v>189.99</v>
      </c>
      <c r="H211" s="37">
        <f t="shared" si="6"/>
        <v>759.96</v>
      </c>
    </row>
    <row r="212" spans="1:8" ht="48" x14ac:dyDescent="0.4">
      <c r="A212" s="76"/>
      <c r="B212" s="2" t="s">
        <v>64</v>
      </c>
      <c r="C212" s="5" t="s">
        <v>60</v>
      </c>
      <c r="D212" s="5"/>
      <c r="E212" s="1" t="s">
        <v>13</v>
      </c>
      <c r="F212" s="1">
        <v>4</v>
      </c>
      <c r="G212" s="37">
        <v>189.99</v>
      </c>
      <c r="H212" s="37">
        <f t="shared" si="6"/>
        <v>759.96</v>
      </c>
    </row>
    <row r="213" spans="1:8" ht="60" x14ac:dyDescent="0.4">
      <c r="A213" s="76"/>
      <c r="B213" s="2" t="s">
        <v>17</v>
      </c>
      <c r="C213" s="5" t="s">
        <v>18</v>
      </c>
      <c r="D213" s="5"/>
      <c r="E213" s="1" t="s">
        <v>19</v>
      </c>
      <c r="F213" s="1">
        <v>1</v>
      </c>
      <c r="G213" s="37">
        <v>279.89999999999998</v>
      </c>
      <c r="H213" s="37">
        <f t="shared" si="6"/>
        <v>279.89999999999998</v>
      </c>
    </row>
    <row r="214" spans="1:8" ht="36" x14ac:dyDescent="0.4">
      <c r="A214" s="76" t="s">
        <v>20</v>
      </c>
      <c r="B214" s="24" t="s">
        <v>21</v>
      </c>
      <c r="C214" s="5" t="s">
        <v>22</v>
      </c>
      <c r="D214" s="5"/>
      <c r="E214" s="1" t="s">
        <v>19</v>
      </c>
      <c r="F214" s="3">
        <v>15</v>
      </c>
      <c r="G214" s="37">
        <v>28.53</v>
      </c>
      <c r="H214" s="37">
        <f t="shared" si="6"/>
        <v>427.95000000000005</v>
      </c>
    </row>
    <row r="215" spans="1:8" ht="60" x14ac:dyDescent="0.4">
      <c r="A215" s="76"/>
      <c r="B215" s="2" t="s">
        <v>113</v>
      </c>
      <c r="C215" s="5" t="s">
        <v>114</v>
      </c>
      <c r="D215" s="5"/>
      <c r="E215" s="1" t="s">
        <v>19</v>
      </c>
      <c r="F215" s="1">
        <v>10</v>
      </c>
      <c r="G215" s="37">
        <v>147.81</v>
      </c>
      <c r="H215" s="37">
        <f t="shared" si="6"/>
        <v>1478.1</v>
      </c>
    </row>
    <row r="216" spans="1:8" ht="24" x14ac:dyDescent="0.4">
      <c r="A216" s="76"/>
      <c r="B216" s="2" t="s">
        <v>115</v>
      </c>
      <c r="C216" s="5" t="s">
        <v>116</v>
      </c>
      <c r="D216" s="5"/>
      <c r="E216" s="1" t="s">
        <v>19</v>
      </c>
      <c r="F216" s="1">
        <v>4</v>
      </c>
      <c r="G216" s="37">
        <v>82.25</v>
      </c>
      <c r="H216" s="37">
        <f t="shared" si="6"/>
        <v>329</v>
      </c>
    </row>
    <row r="217" spans="1:8" ht="36" x14ac:dyDescent="0.4">
      <c r="A217" s="76" t="s">
        <v>23</v>
      </c>
      <c r="B217" s="2" t="s">
        <v>24</v>
      </c>
      <c r="C217" s="5" t="s">
        <v>25</v>
      </c>
      <c r="D217" s="5"/>
      <c r="E217" s="2" t="s">
        <v>19</v>
      </c>
      <c r="F217" s="2">
        <v>4</v>
      </c>
      <c r="G217" s="37">
        <v>14.9</v>
      </c>
      <c r="H217" s="37">
        <f t="shared" si="6"/>
        <v>59.6</v>
      </c>
    </row>
    <row r="218" spans="1:8" x14ac:dyDescent="0.4">
      <c r="A218" s="76"/>
      <c r="B218" s="2" t="s">
        <v>67</v>
      </c>
      <c r="C218" s="5" t="s">
        <v>68</v>
      </c>
      <c r="D218" s="5"/>
      <c r="E218" s="2" t="s">
        <v>19</v>
      </c>
      <c r="F218" s="2">
        <v>10</v>
      </c>
      <c r="G218" s="37">
        <v>15.9</v>
      </c>
      <c r="H218" s="37">
        <f t="shared" si="6"/>
        <v>159</v>
      </c>
    </row>
    <row r="219" spans="1:8" ht="36" x14ac:dyDescent="0.4">
      <c r="A219" s="76"/>
      <c r="B219" s="2" t="s">
        <v>139</v>
      </c>
      <c r="C219" s="5" t="s">
        <v>140</v>
      </c>
      <c r="D219" s="5"/>
      <c r="E219" s="2" t="s">
        <v>19</v>
      </c>
      <c r="F219" s="2">
        <v>5</v>
      </c>
      <c r="G219" s="37">
        <v>23.9</v>
      </c>
      <c r="H219" s="37">
        <f t="shared" si="6"/>
        <v>119.5</v>
      </c>
    </row>
    <row r="220" spans="1:8" ht="36" x14ac:dyDescent="0.4">
      <c r="A220" s="76"/>
      <c r="B220" s="2" t="s">
        <v>133</v>
      </c>
      <c r="C220" s="5" t="s">
        <v>134</v>
      </c>
      <c r="D220" s="5"/>
      <c r="E220" s="2" t="s">
        <v>19</v>
      </c>
      <c r="F220" s="2">
        <v>5</v>
      </c>
      <c r="G220" s="37">
        <v>26.9</v>
      </c>
      <c r="H220" s="37">
        <f t="shared" si="6"/>
        <v>134.5</v>
      </c>
    </row>
    <row r="221" spans="1:8" ht="36" x14ac:dyDescent="0.4">
      <c r="A221" s="76"/>
      <c r="B221" s="2" t="s">
        <v>141</v>
      </c>
      <c r="C221" s="5" t="s">
        <v>142</v>
      </c>
      <c r="D221" s="5"/>
      <c r="E221" s="2" t="s">
        <v>19</v>
      </c>
      <c r="F221" s="2">
        <v>5</v>
      </c>
      <c r="G221" s="37">
        <v>26.9</v>
      </c>
      <c r="H221" s="37">
        <f t="shared" si="6"/>
        <v>134.5</v>
      </c>
    </row>
    <row r="222" spans="1:8" ht="72" x14ac:dyDescent="0.4">
      <c r="A222" s="76"/>
      <c r="B222" s="2" t="s">
        <v>69</v>
      </c>
      <c r="C222" s="5" t="s">
        <v>70</v>
      </c>
      <c r="D222" s="5"/>
      <c r="E222" s="2" t="s">
        <v>19</v>
      </c>
      <c r="F222" s="2">
        <v>10</v>
      </c>
      <c r="G222" s="37">
        <v>74.849999999999994</v>
      </c>
      <c r="H222" s="37">
        <f t="shared" si="6"/>
        <v>748.5</v>
      </c>
    </row>
    <row r="223" spans="1:8" ht="72" x14ac:dyDescent="0.4">
      <c r="A223" s="76"/>
      <c r="B223" s="2" t="s">
        <v>26</v>
      </c>
      <c r="C223" s="5" t="s">
        <v>27</v>
      </c>
      <c r="D223" s="5"/>
      <c r="E223" s="2" t="s">
        <v>19</v>
      </c>
      <c r="F223" s="2">
        <v>1</v>
      </c>
      <c r="G223" s="37">
        <v>19.989999999999998</v>
      </c>
      <c r="H223" s="37">
        <f t="shared" si="6"/>
        <v>19.989999999999998</v>
      </c>
    </row>
    <row r="224" spans="1:8" x14ac:dyDescent="0.4">
      <c r="A224" s="76"/>
      <c r="B224" s="2" t="s">
        <v>71</v>
      </c>
      <c r="C224" s="5" t="s">
        <v>72</v>
      </c>
      <c r="D224" s="5"/>
      <c r="E224" s="2" t="s">
        <v>19</v>
      </c>
      <c r="F224" s="2">
        <v>10</v>
      </c>
      <c r="G224" s="37">
        <v>21.9</v>
      </c>
      <c r="H224" s="37">
        <f t="shared" si="6"/>
        <v>219</v>
      </c>
    </row>
    <row r="225" spans="1:8" ht="60" x14ac:dyDescent="0.4">
      <c r="A225" s="76"/>
      <c r="B225" s="2" t="s">
        <v>143</v>
      </c>
      <c r="C225" s="5" t="s">
        <v>144</v>
      </c>
      <c r="D225" s="5"/>
      <c r="E225" s="2" t="s">
        <v>19</v>
      </c>
      <c r="F225" s="2">
        <v>1</v>
      </c>
      <c r="G225" s="37">
        <v>21.9</v>
      </c>
      <c r="H225" s="37">
        <f t="shared" si="6"/>
        <v>21.9</v>
      </c>
    </row>
    <row r="226" spans="1:8" ht="48" x14ac:dyDescent="0.4">
      <c r="A226" s="76"/>
      <c r="B226" s="2" t="s">
        <v>145</v>
      </c>
      <c r="C226" s="5" t="s">
        <v>146</v>
      </c>
      <c r="D226" s="5"/>
      <c r="E226" s="2" t="s">
        <v>19</v>
      </c>
      <c r="F226" s="2">
        <v>1</v>
      </c>
      <c r="G226" s="37">
        <v>41.36</v>
      </c>
      <c r="H226" s="37">
        <f t="shared" si="6"/>
        <v>41.36</v>
      </c>
    </row>
    <row r="227" spans="1:8" ht="24" x14ac:dyDescent="0.4">
      <c r="A227" s="76"/>
      <c r="B227" s="2" t="s">
        <v>28</v>
      </c>
      <c r="C227" s="5" t="s">
        <v>29</v>
      </c>
      <c r="D227" s="5"/>
      <c r="E227" s="2" t="s">
        <v>19</v>
      </c>
      <c r="F227" s="2">
        <v>6</v>
      </c>
      <c r="G227" s="37">
        <v>33.56</v>
      </c>
      <c r="H227" s="37">
        <f t="shared" si="6"/>
        <v>201.36</v>
      </c>
    </row>
    <row r="228" spans="1:8" ht="72" x14ac:dyDescent="0.4">
      <c r="A228" s="76"/>
      <c r="B228" s="2" t="s">
        <v>30</v>
      </c>
      <c r="C228" s="5" t="s">
        <v>31</v>
      </c>
      <c r="D228" s="5"/>
      <c r="E228" s="2" t="s">
        <v>19</v>
      </c>
      <c r="F228" s="2">
        <v>1</v>
      </c>
      <c r="G228" s="37">
        <v>42.66</v>
      </c>
      <c r="H228" s="37">
        <f t="shared" si="6"/>
        <v>42.66</v>
      </c>
    </row>
    <row r="229" spans="1:8" ht="96" x14ac:dyDescent="0.4">
      <c r="A229" s="76"/>
      <c r="B229" s="2" t="s">
        <v>32</v>
      </c>
      <c r="C229" s="5" t="s">
        <v>33</v>
      </c>
      <c r="D229" s="5"/>
      <c r="E229" s="2" t="s">
        <v>19</v>
      </c>
      <c r="F229" s="2">
        <v>1</v>
      </c>
      <c r="G229" s="37">
        <v>832.55</v>
      </c>
      <c r="H229" s="37">
        <f t="shared" si="6"/>
        <v>832.55</v>
      </c>
    </row>
    <row r="230" spans="1:8" ht="36" x14ac:dyDescent="0.4">
      <c r="A230" s="76"/>
      <c r="B230" s="2" t="s">
        <v>75</v>
      </c>
      <c r="C230" s="5" t="s">
        <v>76</v>
      </c>
      <c r="D230" s="5"/>
      <c r="E230" s="2" t="s">
        <v>19</v>
      </c>
      <c r="F230" s="2">
        <v>1</v>
      </c>
      <c r="G230" s="37">
        <v>84.07</v>
      </c>
      <c r="H230" s="37">
        <f t="shared" si="6"/>
        <v>84.07</v>
      </c>
    </row>
    <row r="231" spans="1:8" ht="36" x14ac:dyDescent="0.4">
      <c r="A231" s="76"/>
      <c r="B231" s="2" t="s">
        <v>77</v>
      </c>
      <c r="C231" s="5" t="s">
        <v>78</v>
      </c>
      <c r="D231" s="5"/>
      <c r="E231" s="2" t="s">
        <v>19</v>
      </c>
      <c r="F231" s="2">
        <v>1</v>
      </c>
      <c r="G231" s="37">
        <v>120.9</v>
      </c>
      <c r="H231" s="37">
        <f t="shared" si="6"/>
        <v>120.9</v>
      </c>
    </row>
    <row r="232" spans="1:8" ht="36" x14ac:dyDescent="0.4">
      <c r="A232" s="76"/>
      <c r="B232" s="2" t="s">
        <v>34</v>
      </c>
      <c r="C232" s="5" t="s">
        <v>79</v>
      </c>
      <c r="D232" s="5"/>
      <c r="E232" s="2" t="s">
        <v>19</v>
      </c>
      <c r="F232" s="2">
        <v>1</v>
      </c>
      <c r="G232" s="37">
        <v>119.61</v>
      </c>
      <c r="H232" s="37">
        <f t="shared" si="6"/>
        <v>119.61</v>
      </c>
    </row>
    <row r="233" spans="1:8" ht="36" x14ac:dyDescent="0.4">
      <c r="A233" s="76"/>
      <c r="B233" s="2" t="s">
        <v>80</v>
      </c>
      <c r="C233" s="5" t="s">
        <v>81</v>
      </c>
      <c r="D233" s="5"/>
      <c r="E233" s="2" t="s">
        <v>19</v>
      </c>
      <c r="F233" s="2">
        <v>1</v>
      </c>
      <c r="G233" s="37">
        <v>255.86</v>
      </c>
      <c r="H233" s="37">
        <f t="shared" si="6"/>
        <v>255.86</v>
      </c>
    </row>
    <row r="234" spans="1:8" ht="36" x14ac:dyDescent="0.4">
      <c r="A234" s="76"/>
      <c r="B234" s="2" t="s">
        <v>82</v>
      </c>
      <c r="C234" s="5" t="s">
        <v>83</v>
      </c>
      <c r="D234" s="5"/>
      <c r="E234" s="2" t="s">
        <v>19</v>
      </c>
      <c r="F234" s="2">
        <v>1</v>
      </c>
      <c r="G234" s="37">
        <v>253.66</v>
      </c>
      <c r="H234" s="37">
        <f t="shared" si="6"/>
        <v>253.66</v>
      </c>
    </row>
    <row r="235" spans="1:8" ht="36" x14ac:dyDescent="0.4">
      <c r="A235" s="76"/>
      <c r="B235" s="2" t="s">
        <v>84</v>
      </c>
      <c r="C235" s="5" t="s">
        <v>85</v>
      </c>
      <c r="D235" s="5"/>
      <c r="E235" s="2" t="s">
        <v>19</v>
      </c>
      <c r="F235" s="2">
        <v>1</v>
      </c>
      <c r="G235" s="37">
        <v>331.7</v>
      </c>
      <c r="H235" s="37">
        <f t="shared" si="6"/>
        <v>331.7</v>
      </c>
    </row>
    <row r="236" spans="1:8" ht="48" x14ac:dyDescent="0.4">
      <c r="A236" s="76"/>
      <c r="B236" s="2" t="s">
        <v>86</v>
      </c>
      <c r="C236" s="5" t="s">
        <v>87</v>
      </c>
      <c r="D236" s="5"/>
      <c r="E236" s="2" t="s">
        <v>19</v>
      </c>
      <c r="F236" s="2">
        <v>1</v>
      </c>
      <c r="G236" s="37">
        <v>94.39</v>
      </c>
      <c r="H236" s="37">
        <f t="shared" si="6"/>
        <v>94.39</v>
      </c>
    </row>
    <row r="237" spans="1:8" x14ac:dyDescent="0.4">
      <c r="A237" s="76"/>
      <c r="B237" s="2" t="s">
        <v>36</v>
      </c>
      <c r="C237" s="5" t="s">
        <v>37</v>
      </c>
      <c r="D237" s="5"/>
      <c r="E237" s="2" t="s">
        <v>19</v>
      </c>
      <c r="F237" s="2">
        <v>6</v>
      </c>
      <c r="G237" s="37">
        <v>39.9</v>
      </c>
      <c r="H237" s="37">
        <f t="shared" si="6"/>
        <v>239.39999999999998</v>
      </c>
    </row>
    <row r="238" spans="1:8" x14ac:dyDescent="0.4">
      <c r="A238" s="83" t="s">
        <v>9</v>
      </c>
      <c r="B238" s="84"/>
      <c r="C238" s="84"/>
      <c r="D238" s="84"/>
      <c r="E238" s="84"/>
      <c r="F238" s="84"/>
      <c r="G238" s="85"/>
      <c r="H238" s="45">
        <f>SUM(H200:H237)</f>
        <v>12308.92</v>
      </c>
    </row>
    <row r="239" spans="1:8" x14ac:dyDescent="0.4">
      <c r="A239" s="86" t="s">
        <v>149</v>
      </c>
      <c r="B239" s="87"/>
      <c r="C239" s="87"/>
      <c r="D239" s="87"/>
      <c r="E239" s="87"/>
      <c r="F239" s="87"/>
      <c r="G239" s="87"/>
      <c r="H239" s="87"/>
    </row>
    <row r="240" spans="1:8" x14ac:dyDescent="0.4">
      <c r="A240" s="11"/>
    </row>
    <row r="241" spans="1:8" x14ac:dyDescent="0.4">
      <c r="A241" s="79" t="s">
        <v>150</v>
      </c>
      <c r="B241" s="79"/>
      <c r="C241" s="79"/>
      <c r="D241" s="79"/>
      <c r="E241" s="79"/>
      <c r="F241" s="79"/>
      <c r="G241" s="79"/>
      <c r="H241" s="79"/>
    </row>
    <row r="242" spans="1:8" x14ac:dyDescent="0.4">
      <c r="A242" s="88" t="s">
        <v>151</v>
      </c>
      <c r="B242" s="88"/>
      <c r="C242" s="88"/>
      <c r="D242" s="88"/>
      <c r="E242" s="88"/>
      <c r="F242" s="88"/>
      <c r="G242" s="88"/>
      <c r="H242" s="88"/>
    </row>
    <row r="243" spans="1:8" ht="24" x14ac:dyDescent="0.4">
      <c r="A243" s="20" t="s">
        <v>3</v>
      </c>
      <c r="B243" s="20" t="s">
        <v>4</v>
      </c>
      <c r="C243" s="20" t="s">
        <v>5</v>
      </c>
      <c r="D243" s="20"/>
      <c r="E243" s="20" t="s">
        <v>6</v>
      </c>
      <c r="F243" s="20" t="s">
        <v>7</v>
      </c>
      <c r="G243" s="39" t="s">
        <v>8</v>
      </c>
      <c r="H243" s="40" t="s">
        <v>9</v>
      </c>
    </row>
    <row r="244" spans="1:8" ht="36" x14ac:dyDescent="0.4">
      <c r="A244" s="1" t="s">
        <v>41</v>
      </c>
      <c r="B244" s="2" t="s">
        <v>48</v>
      </c>
      <c r="C244" s="5" t="s">
        <v>50</v>
      </c>
      <c r="D244" s="5"/>
      <c r="E244" s="1" t="s">
        <v>19</v>
      </c>
      <c r="F244" s="1">
        <v>4</v>
      </c>
      <c r="G244" s="37">
        <v>355.2</v>
      </c>
      <c r="H244" s="37">
        <f>F244*G244</f>
        <v>1420.8</v>
      </c>
    </row>
    <row r="245" spans="1:8" ht="24" x14ac:dyDescent="0.4">
      <c r="A245" s="1" t="s">
        <v>152</v>
      </c>
      <c r="B245" s="1" t="s">
        <v>153</v>
      </c>
      <c r="C245" s="5" t="s">
        <v>154</v>
      </c>
      <c r="D245" s="5"/>
      <c r="E245" s="1" t="s">
        <v>155</v>
      </c>
      <c r="F245" s="1">
        <v>1</v>
      </c>
      <c r="G245" s="37">
        <v>59.99</v>
      </c>
      <c r="H245" s="37">
        <f t="shared" ref="H245:H279" si="7">F245*G245</f>
        <v>59.99</v>
      </c>
    </row>
    <row r="246" spans="1:8" ht="24" x14ac:dyDescent="0.4">
      <c r="A246" s="76" t="s">
        <v>16</v>
      </c>
      <c r="B246" s="2" t="s">
        <v>124</v>
      </c>
      <c r="C246" s="5" t="s">
        <v>125</v>
      </c>
      <c r="D246" s="5"/>
      <c r="E246" s="1" t="s">
        <v>19</v>
      </c>
      <c r="F246" s="1">
        <v>2</v>
      </c>
      <c r="G246" s="37">
        <v>73.599999999999994</v>
      </c>
      <c r="H246" s="37">
        <f t="shared" si="7"/>
        <v>147.19999999999999</v>
      </c>
    </row>
    <row r="247" spans="1:8" ht="48" x14ac:dyDescent="0.4">
      <c r="A247" s="76"/>
      <c r="B247" s="2" t="s">
        <v>63</v>
      </c>
      <c r="C247" s="5" t="s">
        <v>60</v>
      </c>
      <c r="D247" s="5"/>
      <c r="E247" s="1" t="s">
        <v>13</v>
      </c>
      <c r="F247" s="1">
        <v>5</v>
      </c>
      <c r="G247" s="37">
        <v>189.99</v>
      </c>
      <c r="H247" s="37">
        <f t="shared" si="7"/>
        <v>949.95</v>
      </c>
    </row>
    <row r="248" spans="1:8" ht="48" x14ac:dyDescent="0.4">
      <c r="A248" s="76"/>
      <c r="B248" s="2" t="s">
        <v>64</v>
      </c>
      <c r="C248" s="5" t="s">
        <v>60</v>
      </c>
      <c r="D248" s="5"/>
      <c r="E248" s="1" t="s">
        <v>13</v>
      </c>
      <c r="F248" s="1">
        <v>2</v>
      </c>
      <c r="G248" s="37">
        <v>189.99</v>
      </c>
      <c r="H248" s="37">
        <f t="shared" si="7"/>
        <v>379.98</v>
      </c>
    </row>
    <row r="249" spans="1:8" ht="36" x14ac:dyDescent="0.4">
      <c r="A249" s="76"/>
      <c r="B249" s="2" t="s">
        <v>65</v>
      </c>
      <c r="C249" s="5" t="s">
        <v>66</v>
      </c>
      <c r="D249" s="5"/>
      <c r="E249" s="1" t="s">
        <v>19</v>
      </c>
      <c r="F249" s="1">
        <v>10</v>
      </c>
      <c r="G249" s="37">
        <v>279.89999999999998</v>
      </c>
      <c r="H249" s="37">
        <f t="shared" si="7"/>
        <v>2799</v>
      </c>
    </row>
    <row r="250" spans="1:8" ht="36" x14ac:dyDescent="0.4">
      <c r="A250" s="76" t="s">
        <v>23</v>
      </c>
      <c r="B250" s="2" t="s">
        <v>156</v>
      </c>
      <c r="C250" s="5" t="s">
        <v>157</v>
      </c>
      <c r="D250" s="5"/>
      <c r="E250" s="1" t="s">
        <v>19</v>
      </c>
      <c r="F250" s="1">
        <v>1</v>
      </c>
      <c r="G250" s="37">
        <v>33.799999999999997</v>
      </c>
      <c r="H250" s="37">
        <f t="shared" si="7"/>
        <v>33.799999999999997</v>
      </c>
    </row>
    <row r="251" spans="1:8" ht="36" x14ac:dyDescent="0.4">
      <c r="A251" s="76"/>
      <c r="B251" s="2" t="s">
        <v>158</v>
      </c>
      <c r="C251" s="5" t="s">
        <v>159</v>
      </c>
      <c r="D251" s="5"/>
      <c r="E251" s="1" t="s">
        <v>19</v>
      </c>
      <c r="F251" s="1">
        <v>1</v>
      </c>
      <c r="G251" s="37">
        <v>29.9</v>
      </c>
      <c r="H251" s="37">
        <f t="shared" si="7"/>
        <v>29.9</v>
      </c>
    </row>
    <row r="252" spans="1:8" ht="36" x14ac:dyDescent="0.4">
      <c r="A252" s="76"/>
      <c r="B252" s="2" t="s">
        <v>160</v>
      </c>
      <c r="C252" s="5" t="s">
        <v>161</v>
      </c>
      <c r="D252" s="5"/>
      <c r="E252" s="1" t="s">
        <v>19</v>
      </c>
      <c r="F252" s="1">
        <v>1</v>
      </c>
      <c r="G252" s="37">
        <v>19.899999999999999</v>
      </c>
      <c r="H252" s="37">
        <f t="shared" si="7"/>
        <v>19.899999999999999</v>
      </c>
    </row>
    <row r="253" spans="1:8" ht="48" x14ac:dyDescent="0.4">
      <c r="A253" s="76"/>
      <c r="B253" s="2" t="s">
        <v>162</v>
      </c>
      <c r="C253" s="5" t="s">
        <v>163</v>
      </c>
      <c r="D253" s="5"/>
      <c r="E253" s="1" t="s">
        <v>19</v>
      </c>
      <c r="F253" s="1">
        <v>5</v>
      </c>
      <c r="G253" s="37">
        <v>54.9</v>
      </c>
      <c r="H253" s="37">
        <f t="shared" si="7"/>
        <v>274.5</v>
      </c>
    </row>
    <row r="254" spans="1:8" ht="48" x14ac:dyDescent="0.4">
      <c r="A254" s="76"/>
      <c r="B254" s="2" t="s">
        <v>164</v>
      </c>
      <c r="C254" s="5" t="s">
        <v>165</v>
      </c>
      <c r="D254" s="5"/>
      <c r="E254" s="1" t="s">
        <v>19</v>
      </c>
      <c r="F254" s="1">
        <v>5</v>
      </c>
      <c r="G254" s="37">
        <v>20.37</v>
      </c>
      <c r="H254" s="37">
        <f t="shared" si="7"/>
        <v>101.85000000000001</v>
      </c>
    </row>
    <row r="255" spans="1:8" x14ac:dyDescent="0.4">
      <c r="A255" s="76"/>
      <c r="B255" s="2" t="s">
        <v>166</v>
      </c>
      <c r="C255" s="5" t="s">
        <v>167</v>
      </c>
      <c r="D255" s="5"/>
      <c r="E255" s="1" t="s">
        <v>19</v>
      </c>
      <c r="F255" s="1">
        <v>1</v>
      </c>
      <c r="G255" s="37">
        <v>420</v>
      </c>
      <c r="H255" s="37">
        <f t="shared" si="7"/>
        <v>420</v>
      </c>
    </row>
    <row r="256" spans="1:8" ht="72" x14ac:dyDescent="0.4">
      <c r="A256" s="76"/>
      <c r="B256" s="2" t="s">
        <v>69</v>
      </c>
      <c r="C256" s="5" t="s">
        <v>70</v>
      </c>
      <c r="D256" s="5"/>
      <c r="E256" s="1" t="s">
        <v>19</v>
      </c>
      <c r="F256" s="1">
        <v>8</v>
      </c>
      <c r="G256" s="37">
        <v>74.849999999999994</v>
      </c>
      <c r="H256" s="37">
        <f t="shared" si="7"/>
        <v>598.79999999999995</v>
      </c>
    </row>
    <row r="257" spans="1:8" ht="72" x14ac:dyDescent="0.4">
      <c r="A257" s="76"/>
      <c r="B257" s="2" t="s">
        <v>168</v>
      </c>
      <c r="C257" s="5" t="s">
        <v>169</v>
      </c>
      <c r="D257" s="5"/>
      <c r="E257" s="1" t="s">
        <v>19</v>
      </c>
      <c r="F257" s="1">
        <v>1</v>
      </c>
      <c r="G257" s="37">
        <v>335</v>
      </c>
      <c r="H257" s="37">
        <f t="shared" si="7"/>
        <v>335</v>
      </c>
    </row>
    <row r="258" spans="1:8" ht="24" x14ac:dyDescent="0.4">
      <c r="A258" s="76"/>
      <c r="B258" s="2" t="s">
        <v>145</v>
      </c>
      <c r="C258" s="5" t="s">
        <v>170</v>
      </c>
      <c r="D258" s="5"/>
      <c r="E258" s="1" t="s">
        <v>19</v>
      </c>
      <c r="F258" s="1">
        <v>1</v>
      </c>
      <c r="G258" s="37">
        <v>127</v>
      </c>
      <c r="H258" s="37">
        <f t="shared" si="7"/>
        <v>127</v>
      </c>
    </row>
    <row r="259" spans="1:8" ht="36" x14ac:dyDescent="0.4">
      <c r="A259" s="76"/>
      <c r="B259" s="2" t="s">
        <v>171</v>
      </c>
      <c r="C259" s="5" t="s">
        <v>172</v>
      </c>
      <c r="D259" s="5"/>
      <c r="E259" s="1" t="s">
        <v>19</v>
      </c>
      <c r="F259" s="1">
        <v>1</v>
      </c>
      <c r="G259" s="37">
        <v>55.9</v>
      </c>
      <c r="H259" s="37">
        <f t="shared" si="7"/>
        <v>55.9</v>
      </c>
    </row>
    <row r="260" spans="1:8" ht="24" x14ac:dyDescent="0.4">
      <c r="A260" s="76"/>
      <c r="B260" s="2" t="s">
        <v>173</v>
      </c>
      <c r="C260" s="5" t="s">
        <v>174</v>
      </c>
      <c r="D260" s="5"/>
      <c r="E260" s="1" t="s">
        <v>19</v>
      </c>
      <c r="F260" s="1">
        <v>10</v>
      </c>
      <c r="G260" s="37">
        <v>46.46</v>
      </c>
      <c r="H260" s="37">
        <f t="shared" si="7"/>
        <v>464.6</v>
      </c>
    </row>
    <row r="261" spans="1:8" ht="24" x14ac:dyDescent="0.4">
      <c r="A261" s="76"/>
      <c r="B261" s="2" t="s">
        <v>175</v>
      </c>
      <c r="C261" s="5" t="s">
        <v>176</v>
      </c>
      <c r="D261" s="5"/>
      <c r="E261" s="1" t="s">
        <v>19</v>
      </c>
      <c r="F261" s="1">
        <v>10</v>
      </c>
      <c r="G261" s="37">
        <v>64.97</v>
      </c>
      <c r="H261" s="37">
        <f t="shared" si="7"/>
        <v>649.70000000000005</v>
      </c>
    </row>
    <row r="262" spans="1:8" ht="24" x14ac:dyDescent="0.4">
      <c r="A262" s="76"/>
      <c r="B262" s="2" t="s">
        <v>177</v>
      </c>
      <c r="C262" s="5" t="s">
        <v>178</v>
      </c>
      <c r="D262" s="5"/>
      <c r="E262" s="1" t="s">
        <v>19</v>
      </c>
      <c r="F262" s="1">
        <v>1</v>
      </c>
      <c r="G262" s="37">
        <v>109.22</v>
      </c>
      <c r="H262" s="37">
        <f t="shared" si="7"/>
        <v>109.22</v>
      </c>
    </row>
    <row r="263" spans="1:8" ht="36" x14ac:dyDescent="0.4">
      <c r="A263" s="76"/>
      <c r="B263" s="2" t="s">
        <v>179</v>
      </c>
      <c r="C263" s="5" t="s">
        <v>180</v>
      </c>
      <c r="D263" s="5"/>
      <c r="E263" s="1" t="s">
        <v>19</v>
      </c>
      <c r="F263" s="1">
        <v>1</v>
      </c>
      <c r="G263" s="37">
        <v>37.49</v>
      </c>
      <c r="H263" s="37">
        <f t="shared" si="7"/>
        <v>37.49</v>
      </c>
    </row>
    <row r="264" spans="1:8" ht="36" x14ac:dyDescent="0.4">
      <c r="A264" s="76"/>
      <c r="B264" s="2" t="s">
        <v>181</v>
      </c>
      <c r="C264" s="5" t="s">
        <v>182</v>
      </c>
      <c r="D264" s="5"/>
      <c r="E264" s="1" t="s">
        <v>19</v>
      </c>
      <c r="F264" s="1">
        <v>1</v>
      </c>
      <c r="G264" s="37">
        <v>49.99</v>
      </c>
      <c r="H264" s="37">
        <f t="shared" si="7"/>
        <v>49.99</v>
      </c>
    </row>
    <row r="265" spans="1:8" ht="36" x14ac:dyDescent="0.4">
      <c r="A265" s="76"/>
      <c r="B265" s="2" t="s">
        <v>183</v>
      </c>
      <c r="C265" s="5" t="s">
        <v>184</v>
      </c>
      <c r="D265" s="5"/>
      <c r="E265" s="1" t="s">
        <v>19</v>
      </c>
      <c r="F265" s="1">
        <v>1</v>
      </c>
      <c r="G265" s="37">
        <v>37.49</v>
      </c>
      <c r="H265" s="37">
        <f t="shared" si="7"/>
        <v>37.49</v>
      </c>
    </row>
    <row r="266" spans="1:8" ht="48" x14ac:dyDescent="0.4">
      <c r="A266" s="76"/>
      <c r="B266" s="2" t="s">
        <v>185</v>
      </c>
      <c r="C266" s="5" t="s">
        <v>186</v>
      </c>
      <c r="D266" s="5"/>
      <c r="E266" s="1" t="s">
        <v>19</v>
      </c>
      <c r="F266" s="1">
        <v>2</v>
      </c>
      <c r="G266" s="37">
        <v>55.33</v>
      </c>
      <c r="H266" s="37">
        <f t="shared" si="7"/>
        <v>110.66</v>
      </c>
    </row>
    <row r="267" spans="1:8" ht="84" x14ac:dyDescent="0.4">
      <c r="A267" s="76"/>
      <c r="B267" s="2" t="s">
        <v>187</v>
      </c>
      <c r="C267" s="5" t="s">
        <v>188</v>
      </c>
      <c r="D267" s="5"/>
      <c r="E267" s="1" t="s">
        <v>19</v>
      </c>
      <c r="F267" s="1">
        <v>1</v>
      </c>
      <c r="G267" s="37">
        <v>110</v>
      </c>
      <c r="H267" s="37">
        <f t="shared" si="7"/>
        <v>110</v>
      </c>
    </row>
    <row r="268" spans="1:8" x14ac:dyDescent="0.4">
      <c r="A268" s="76"/>
      <c r="B268" s="2" t="s">
        <v>189</v>
      </c>
      <c r="C268" s="5" t="s">
        <v>190</v>
      </c>
      <c r="D268" s="5"/>
      <c r="E268" s="1" t="s">
        <v>19</v>
      </c>
      <c r="F268" s="1">
        <v>2</v>
      </c>
      <c r="G268" s="37">
        <v>29.1</v>
      </c>
      <c r="H268" s="37">
        <f t="shared" si="7"/>
        <v>58.2</v>
      </c>
    </row>
    <row r="269" spans="1:8" x14ac:dyDescent="0.4">
      <c r="A269" s="76"/>
      <c r="B269" s="2" t="s">
        <v>191</v>
      </c>
      <c r="C269" s="5" t="s">
        <v>192</v>
      </c>
      <c r="D269" s="5"/>
      <c r="E269" s="1" t="s">
        <v>19</v>
      </c>
      <c r="F269" s="1">
        <v>2</v>
      </c>
      <c r="G269" s="37">
        <v>75.92</v>
      </c>
      <c r="H269" s="37">
        <f t="shared" si="7"/>
        <v>151.84</v>
      </c>
    </row>
    <row r="270" spans="1:8" ht="36" x14ac:dyDescent="0.4">
      <c r="A270" s="76"/>
      <c r="B270" s="2" t="s">
        <v>193</v>
      </c>
      <c r="C270" s="5" t="s">
        <v>194</v>
      </c>
      <c r="D270" s="5"/>
      <c r="E270" s="1" t="s">
        <v>19</v>
      </c>
      <c r="F270" s="1">
        <v>1</v>
      </c>
      <c r="G270" s="37">
        <v>52.47</v>
      </c>
      <c r="H270" s="37">
        <f t="shared" si="7"/>
        <v>52.47</v>
      </c>
    </row>
    <row r="271" spans="1:8" ht="72" x14ac:dyDescent="0.4">
      <c r="A271" s="76"/>
      <c r="B271" s="1" t="s">
        <v>30</v>
      </c>
      <c r="C271" s="5" t="s">
        <v>31</v>
      </c>
      <c r="D271" s="5"/>
      <c r="E271" s="1" t="s">
        <v>19</v>
      </c>
      <c r="F271" s="1">
        <v>2</v>
      </c>
      <c r="G271" s="37">
        <v>49.99</v>
      </c>
      <c r="H271" s="37">
        <f t="shared" si="7"/>
        <v>99.98</v>
      </c>
    </row>
    <row r="272" spans="1:8" ht="36" x14ac:dyDescent="0.4">
      <c r="A272" s="76"/>
      <c r="B272" s="2" t="s">
        <v>77</v>
      </c>
      <c r="C272" s="5" t="s">
        <v>78</v>
      </c>
      <c r="D272" s="5"/>
      <c r="E272" s="1" t="s">
        <v>19</v>
      </c>
      <c r="F272" s="1">
        <v>1</v>
      </c>
      <c r="G272" s="37">
        <v>182.42</v>
      </c>
      <c r="H272" s="37">
        <f t="shared" si="7"/>
        <v>182.42</v>
      </c>
    </row>
    <row r="273" spans="1:8" ht="36" x14ac:dyDescent="0.4">
      <c r="A273" s="76"/>
      <c r="B273" s="2" t="s">
        <v>34</v>
      </c>
      <c r="C273" s="5" t="s">
        <v>79</v>
      </c>
      <c r="D273" s="5"/>
      <c r="E273" s="1" t="s">
        <v>19</v>
      </c>
      <c r="F273" s="1">
        <v>1</v>
      </c>
      <c r="G273" s="37">
        <v>119.61</v>
      </c>
      <c r="H273" s="37">
        <f t="shared" si="7"/>
        <v>119.61</v>
      </c>
    </row>
    <row r="274" spans="1:8" ht="36" x14ac:dyDescent="0.4">
      <c r="A274" s="76"/>
      <c r="B274" s="2" t="s">
        <v>80</v>
      </c>
      <c r="C274" s="5" t="s">
        <v>81</v>
      </c>
      <c r="D274" s="5"/>
      <c r="E274" s="1" t="s">
        <v>19</v>
      </c>
      <c r="F274" s="1">
        <v>1</v>
      </c>
      <c r="G274" s="37">
        <v>255.86</v>
      </c>
      <c r="H274" s="37">
        <f t="shared" si="7"/>
        <v>255.86</v>
      </c>
    </row>
    <row r="275" spans="1:8" ht="36" x14ac:dyDescent="0.4">
      <c r="A275" s="76"/>
      <c r="B275" s="2" t="s">
        <v>82</v>
      </c>
      <c r="C275" s="5" t="s">
        <v>83</v>
      </c>
      <c r="D275" s="5"/>
      <c r="E275" s="1" t="s">
        <v>19</v>
      </c>
      <c r="F275" s="1">
        <v>1</v>
      </c>
      <c r="G275" s="37">
        <v>284.3</v>
      </c>
      <c r="H275" s="37">
        <f t="shared" si="7"/>
        <v>284.3</v>
      </c>
    </row>
    <row r="276" spans="1:8" ht="36" x14ac:dyDescent="0.4">
      <c r="A276" s="76"/>
      <c r="B276" s="2" t="s">
        <v>84</v>
      </c>
      <c r="C276" s="5" t="s">
        <v>85</v>
      </c>
      <c r="D276" s="5"/>
      <c r="E276" s="1" t="s">
        <v>19</v>
      </c>
      <c r="F276" s="1">
        <v>1</v>
      </c>
      <c r="G276" s="37">
        <v>331.7</v>
      </c>
      <c r="H276" s="37">
        <f t="shared" si="7"/>
        <v>331.7</v>
      </c>
    </row>
    <row r="277" spans="1:8" ht="84" x14ac:dyDescent="0.4">
      <c r="A277" s="76"/>
      <c r="B277" s="2" t="s">
        <v>195</v>
      </c>
      <c r="C277" s="5" t="s">
        <v>196</v>
      </c>
      <c r="D277" s="5"/>
      <c r="E277" s="1" t="s">
        <v>19</v>
      </c>
      <c r="F277" s="1">
        <v>1</v>
      </c>
      <c r="G277" s="37">
        <v>147.80000000000001</v>
      </c>
      <c r="H277" s="37">
        <f t="shared" si="7"/>
        <v>147.80000000000001</v>
      </c>
    </row>
    <row r="278" spans="1:8" ht="48" x14ac:dyDescent="0.4">
      <c r="A278" s="76"/>
      <c r="B278" s="2" t="s">
        <v>197</v>
      </c>
      <c r="C278" s="5" t="s">
        <v>198</v>
      </c>
      <c r="D278" s="5"/>
      <c r="E278" s="1" t="s">
        <v>19</v>
      </c>
      <c r="F278" s="1">
        <v>1</v>
      </c>
      <c r="G278" s="37">
        <v>51.9</v>
      </c>
      <c r="H278" s="37">
        <f t="shared" si="7"/>
        <v>51.9</v>
      </c>
    </row>
    <row r="279" spans="1:8" x14ac:dyDescent="0.4">
      <c r="A279" s="76"/>
      <c r="B279" s="2" t="s">
        <v>36</v>
      </c>
      <c r="C279" s="5" t="s">
        <v>37</v>
      </c>
      <c r="D279" s="5"/>
      <c r="E279" s="1" t="s">
        <v>19</v>
      </c>
      <c r="F279" s="1">
        <v>4</v>
      </c>
      <c r="G279" s="37">
        <v>39.9</v>
      </c>
      <c r="H279" s="37">
        <f t="shared" si="7"/>
        <v>159.6</v>
      </c>
    </row>
    <row r="280" spans="1:8" x14ac:dyDescent="0.4">
      <c r="A280" s="83" t="s">
        <v>9</v>
      </c>
      <c r="B280" s="84"/>
      <c r="C280" s="84"/>
      <c r="D280" s="84"/>
      <c r="E280" s="84"/>
      <c r="F280" s="84"/>
      <c r="G280" s="85"/>
      <c r="H280" s="45">
        <f>SUM(H244:H279)</f>
        <v>11218.4</v>
      </c>
    </row>
    <row r="281" spans="1:8" x14ac:dyDescent="0.4">
      <c r="A281" s="11"/>
    </row>
    <row r="282" spans="1:8" x14ac:dyDescent="0.4">
      <c r="A282" s="79" t="s">
        <v>199</v>
      </c>
      <c r="B282" s="79"/>
      <c r="C282" s="79"/>
      <c r="D282" s="79"/>
      <c r="E282" s="79"/>
      <c r="F282" s="79"/>
      <c r="G282" s="79"/>
      <c r="H282" s="79"/>
    </row>
    <row r="283" spans="1:8" x14ac:dyDescent="0.4">
      <c r="A283" s="88" t="s">
        <v>200</v>
      </c>
      <c r="B283" s="88"/>
      <c r="C283" s="88"/>
      <c r="D283" s="88"/>
      <c r="E283" s="88"/>
      <c r="F283" s="88"/>
      <c r="G283" s="88"/>
      <c r="H283" s="88"/>
    </row>
    <row r="284" spans="1:8" ht="24" x14ac:dyDescent="0.4">
      <c r="A284" s="20" t="s">
        <v>3</v>
      </c>
      <c r="B284" s="20" t="s">
        <v>4</v>
      </c>
      <c r="C284" s="20" t="s">
        <v>5</v>
      </c>
      <c r="D284" s="20"/>
      <c r="E284" s="20" t="s">
        <v>6</v>
      </c>
      <c r="F284" s="20" t="s">
        <v>7</v>
      </c>
      <c r="G284" s="39" t="s">
        <v>8</v>
      </c>
      <c r="H284" s="40" t="s">
        <v>9</v>
      </c>
    </row>
    <row r="285" spans="1:8" ht="36" x14ac:dyDescent="0.4">
      <c r="A285" s="1" t="s">
        <v>41</v>
      </c>
      <c r="B285" s="4" t="s">
        <v>55</v>
      </c>
      <c r="C285" s="5" t="s">
        <v>56</v>
      </c>
      <c r="D285" s="5"/>
      <c r="E285" s="1" t="s">
        <v>19</v>
      </c>
      <c r="F285" s="1">
        <v>6</v>
      </c>
      <c r="G285" s="37">
        <v>70.78</v>
      </c>
      <c r="H285" s="37">
        <f>F285*G285</f>
        <v>424.68</v>
      </c>
    </row>
    <row r="286" spans="1:8" ht="36" x14ac:dyDescent="0.4">
      <c r="A286" s="76" t="s">
        <v>96</v>
      </c>
      <c r="B286" s="4" t="s">
        <v>97</v>
      </c>
      <c r="C286" s="5" t="s">
        <v>98</v>
      </c>
      <c r="D286" s="5"/>
      <c r="E286" s="32" t="s">
        <v>19</v>
      </c>
      <c r="F286" s="1">
        <v>2</v>
      </c>
      <c r="G286" s="37">
        <v>15.11</v>
      </c>
      <c r="H286" s="37">
        <f t="shared" ref="H286:H296" si="8">F286*G286</f>
        <v>30.22</v>
      </c>
    </row>
    <row r="287" spans="1:8" ht="24" x14ac:dyDescent="0.4">
      <c r="A287" s="76"/>
      <c r="B287" s="1" t="s">
        <v>99</v>
      </c>
      <c r="C287" s="5" t="s">
        <v>100</v>
      </c>
      <c r="D287" s="5"/>
      <c r="E287" s="1" t="s">
        <v>19</v>
      </c>
      <c r="F287" s="1">
        <v>1</v>
      </c>
      <c r="G287" s="37">
        <v>129.9</v>
      </c>
      <c r="H287" s="37">
        <f t="shared" si="8"/>
        <v>129.9</v>
      </c>
    </row>
    <row r="288" spans="1:8" ht="72" x14ac:dyDescent="0.4">
      <c r="A288" s="76"/>
      <c r="B288" s="4" t="s">
        <v>101</v>
      </c>
      <c r="C288" s="5" t="s">
        <v>102</v>
      </c>
      <c r="D288" s="5"/>
      <c r="E288" s="1" t="s">
        <v>19</v>
      </c>
      <c r="F288" s="1">
        <v>2</v>
      </c>
      <c r="G288" s="37">
        <v>1560.9</v>
      </c>
      <c r="H288" s="37">
        <f t="shared" si="8"/>
        <v>3121.8</v>
      </c>
    </row>
    <row r="289" spans="1:8" ht="60" x14ac:dyDescent="0.4">
      <c r="A289" s="76"/>
      <c r="B289" s="1" t="s">
        <v>103</v>
      </c>
      <c r="C289" s="5" t="s">
        <v>104</v>
      </c>
      <c r="D289" s="5"/>
      <c r="E289" s="1" t="s">
        <v>19</v>
      </c>
      <c r="F289" s="1">
        <v>1</v>
      </c>
      <c r="G289" s="37">
        <v>45.88</v>
      </c>
      <c r="H289" s="37">
        <f t="shared" si="8"/>
        <v>45.88</v>
      </c>
    </row>
    <row r="290" spans="1:8" ht="48" x14ac:dyDescent="0.4">
      <c r="A290" s="76" t="s">
        <v>16</v>
      </c>
      <c r="B290" s="4" t="s">
        <v>59</v>
      </c>
      <c r="C290" s="5" t="s">
        <v>60</v>
      </c>
      <c r="D290" s="5"/>
      <c r="E290" s="1" t="s">
        <v>13</v>
      </c>
      <c r="F290" s="1">
        <v>2</v>
      </c>
      <c r="G290" s="37">
        <v>189.99</v>
      </c>
      <c r="H290" s="37">
        <f t="shared" si="8"/>
        <v>379.98</v>
      </c>
    </row>
    <row r="291" spans="1:8" ht="48" x14ac:dyDescent="0.4">
      <c r="A291" s="76"/>
      <c r="B291" s="4" t="s">
        <v>61</v>
      </c>
      <c r="C291" s="5" t="s">
        <v>60</v>
      </c>
      <c r="D291" s="5"/>
      <c r="E291" s="1" t="s">
        <v>13</v>
      </c>
      <c r="F291" s="1">
        <v>2</v>
      </c>
      <c r="G291" s="37">
        <v>189.99</v>
      </c>
      <c r="H291" s="37">
        <f t="shared" si="8"/>
        <v>379.98</v>
      </c>
    </row>
    <row r="292" spans="1:8" ht="48" x14ac:dyDescent="0.4">
      <c r="A292" s="76" t="s">
        <v>23</v>
      </c>
      <c r="B292" s="4" t="s">
        <v>145</v>
      </c>
      <c r="C292" s="5" t="s">
        <v>146</v>
      </c>
      <c r="D292" s="5"/>
      <c r="E292" s="4" t="s">
        <v>19</v>
      </c>
      <c r="F292" s="4">
        <v>1</v>
      </c>
      <c r="G292" s="37">
        <v>36.619999999999997</v>
      </c>
      <c r="H292" s="37">
        <f t="shared" si="8"/>
        <v>36.619999999999997</v>
      </c>
    </row>
    <row r="293" spans="1:8" ht="24" x14ac:dyDescent="0.4">
      <c r="A293" s="76"/>
      <c r="B293" s="4" t="s">
        <v>28</v>
      </c>
      <c r="C293" s="5" t="s">
        <v>29</v>
      </c>
      <c r="D293" s="5"/>
      <c r="E293" s="2" t="s">
        <v>19</v>
      </c>
      <c r="F293" s="2">
        <v>1</v>
      </c>
      <c r="G293" s="37">
        <v>24.1</v>
      </c>
      <c r="H293" s="37">
        <f t="shared" si="8"/>
        <v>24.1</v>
      </c>
    </row>
    <row r="294" spans="1:8" ht="72" x14ac:dyDescent="0.4">
      <c r="A294" s="76"/>
      <c r="B294" s="4" t="s">
        <v>30</v>
      </c>
      <c r="C294" s="5" t="s">
        <v>31</v>
      </c>
      <c r="D294" s="5"/>
      <c r="E294" s="4" t="s">
        <v>19</v>
      </c>
      <c r="F294" s="2">
        <v>1</v>
      </c>
      <c r="G294" s="37">
        <v>49.99</v>
      </c>
      <c r="H294" s="37">
        <f t="shared" si="8"/>
        <v>49.99</v>
      </c>
    </row>
    <row r="295" spans="1:8" ht="36" x14ac:dyDescent="0.4">
      <c r="A295" s="76"/>
      <c r="B295" s="4" t="s">
        <v>75</v>
      </c>
      <c r="C295" s="5" t="s">
        <v>76</v>
      </c>
      <c r="D295" s="5"/>
      <c r="E295" s="4" t="s">
        <v>19</v>
      </c>
      <c r="F295" s="4">
        <v>1</v>
      </c>
      <c r="G295" s="37">
        <v>40.92</v>
      </c>
      <c r="H295" s="37">
        <f t="shared" si="8"/>
        <v>40.92</v>
      </c>
    </row>
    <row r="296" spans="1:8" ht="36" x14ac:dyDescent="0.4">
      <c r="A296" s="76"/>
      <c r="B296" s="4" t="s">
        <v>84</v>
      </c>
      <c r="C296" s="5" t="s">
        <v>85</v>
      </c>
      <c r="D296" s="5"/>
      <c r="E296" s="4" t="s">
        <v>19</v>
      </c>
      <c r="F296" s="4">
        <v>1</v>
      </c>
      <c r="G296" s="37">
        <v>331.7</v>
      </c>
      <c r="H296" s="37">
        <f t="shared" si="8"/>
        <v>331.7</v>
      </c>
    </row>
    <row r="297" spans="1:8" x14ac:dyDescent="0.4">
      <c r="A297" s="83" t="s">
        <v>9</v>
      </c>
      <c r="B297" s="84"/>
      <c r="C297" s="84"/>
      <c r="D297" s="84"/>
      <c r="E297" s="84"/>
      <c r="F297" s="84"/>
      <c r="G297" s="85"/>
      <c r="H297" s="45">
        <f>SUM(H285:H296)</f>
        <v>4995.7700000000004</v>
      </c>
    </row>
    <row r="298" spans="1:8" x14ac:dyDescent="0.4">
      <c r="A298" s="11"/>
    </row>
    <row r="299" spans="1:8" x14ac:dyDescent="0.4">
      <c r="A299" s="79" t="s">
        <v>201</v>
      </c>
      <c r="B299" s="79"/>
      <c r="C299" s="79"/>
      <c r="D299" s="79"/>
      <c r="E299" s="79"/>
      <c r="F299" s="79"/>
      <c r="G299" s="79"/>
      <c r="H299" s="79"/>
    </row>
    <row r="300" spans="1:8" x14ac:dyDescent="0.4">
      <c r="A300" s="88" t="s">
        <v>202</v>
      </c>
      <c r="B300" s="88"/>
      <c r="C300" s="88"/>
      <c r="D300" s="88"/>
      <c r="E300" s="88"/>
      <c r="F300" s="88"/>
      <c r="G300" s="88"/>
      <c r="H300" s="88"/>
    </row>
    <row r="301" spans="1:8" ht="24" x14ac:dyDescent="0.4">
      <c r="A301" s="20" t="s">
        <v>3</v>
      </c>
      <c r="B301" s="20" t="s">
        <v>4</v>
      </c>
      <c r="C301" s="20" t="s">
        <v>5</v>
      </c>
      <c r="D301" s="20"/>
      <c r="E301" s="20" t="s">
        <v>6</v>
      </c>
      <c r="F301" s="20" t="s">
        <v>7</v>
      </c>
      <c r="G301" s="39" t="s">
        <v>8</v>
      </c>
      <c r="H301" s="40" t="s">
        <v>9</v>
      </c>
    </row>
    <row r="302" spans="1:8" ht="36" x14ac:dyDescent="0.4">
      <c r="A302" s="76" t="s">
        <v>41</v>
      </c>
      <c r="B302" s="4" t="s">
        <v>42</v>
      </c>
      <c r="C302" s="5" t="s">
        <v>43</v>
      </c>
      <c r="D302" s="5"/>
      <c r="E302" s="1" t="s">
        <v>19</v>
      </c>
      <c r="F302" s="1">
        <v>10</v>
      </c>
      <c r="G302" s="37">
        <v>47.4</v>
      </c>
      <c r="H302" s="37">
        <f>F302*G302</f>
        <v>474</v>
      </c>
    </row>
    <row r="303" spans="1:8" ht="36" x14ac:dyDescent="0.4">
      <c r="A303" s="76"/>
      <c r="B303" s="4" t="s">
        <v>46</v>
      </c>
      <c r="C303" s="5" t="s">
        <v>47</v>
      </c>
      <c r="D303" s="5"/>
      <c r="E303" s="1" t="s">
        <v>19</v>
      </c>
      <c r="F303" s="1">
        <v>1</v>
      </c>
      <c r="G303" s="37">
        <v>149.9</v>
      </c>
      <c r="H303" s="37">
        <f t="shared" ref="H303:H327" si="9">F303*G303</f>
        <v>149.9</v>
      </c>
    </row>
    <row r="304" spans="1:8" ht="36" x14ac:dyDescent="0.4">
      <c r="A304" s="76"/>
      <c r="B304" s="4" t="s">
        <v>48</v>
      </c>
      <c r="C304" s="5" t="s">
        <v>49</v>
      </c>
      <c r="D304" s="5"/>
      <c r="E304" s="1" t="s">
        <v>19</v>
      </c>
      <c r="F304" s="1">
        <v>2</v>
      </c>
      <c r="G304" s="37">
        <v>317.8</v>
      </c>
      <c r="H304" s="37">
        <f t="shared" si="9"/>
        <v>635.6</v>
      </c>
    </row>
    <row r="305" spans="1:8" ht="36" x14ac:dyDescent="0.4">
      <c r="A305" s="76"/>
      <c r="B305" s="4" t="s">
        <v>48</v>
      </c>
      <c r="C305" s="5" t="s">
        <v>50</v>
      </c>
      <c r="D305" s="5"/>
      <c r="E305" s="1" t="s">
        <v>19</v>
      </c>
      <c r="F305" s="1">
        <v>2</v>
      </c>
      <c r="G305" s="37">
        <v>355.2</v>
      </c>
      <c r="H305" s="37">
        <f t="shared" si="9"/>
        <v>710.4</v>
      </c>
    </row>
    <row r="306" spans="1:8" x14ac:dyDescent="0.4">
      <c r="A306" s="76"/>
      <c r="B306" s="4" t="s">
        <v>51</v>
      </c>
      <c r="C306" s="5" t="s">
        <v>52</v>
      </c>
      <c r="D306" s="5"/>
      <c r="E306" s="1" t="s">
        <v>19</v>
      </c>
      <c r="F306" s="1">
        <v>2</v>
      </c>
      <c r="G306" s="37">
        <v>77.5</v>
      </c>
      <c r="H306" s="37">
        <f t="shared" si="9"/>
        <v>155</v>
      </c>
    </row>
    <row r="307" spans="1:8" ht="24" x14ac:dyDescent="0.4">
      <c r="A307" s="76"/>
      <c r="B307" s="4" t="s">
        <v>53</v>
      </c>
      <c r="C307" s="5" t="s">
        <v>54</v>
      </c>
      <c r="D307" s="5"/>
      <c r="E307" s="1" t="s">
        <v>19</v>
      </c>
      <c r="F307" s="1">
        <v>2</v>
      </c>
      <c r="G307" s="37">
        <v>99.9</v>
      </c>
      <c r="H307" s="37">
        <f t="shared" si="9"/>
        <v>199.8</v>
      </c>
    </row>
    <row r="308" spans="1:8" ht="48" x14ac:dyDescent="0.4">
      <c r="A308" s="76" t="s">
        <v>152</v>
      </c>
      <c r="B308" s="2" t="s">
        <v>203</v>
      </c>
      <c r="C308" s="5" t="s">
        <v>204</v>
      </c>
      <c r="D308" s="5"/>
      <c r="E308" s="2" t="s">
        <v>13</v>
      </c>
      <c r="F308" s="2">
        <v>5</v>
      </c>
      <c r="G308" s="37">
        <v>34.99</v>
      </c>
      <c r="H308" s="37">
        <f t="shared" si="9"/>
        <v>174.95000000000002</v>
      </c>
    </row>
    <row r="309" spans="1:8" ht="36" x14ac:dyDescent="0.4">
      <c r="A309" s="76"/>
      <c r="B309" s="2" t="s">
        <v>205</v>
      </c>
      <c r="C309" s="5" t="s">
        <v>206</v>
      </c>
      <c r="D309" s="5"/>
      <c r="E309" s="2" t="s">
        <v>13</v>
      </c>
      <c r="F309" s="2">
        <v>2</v>
      </c>
      <c r="G309" s="37">
        <v>58</v>
      </c>
      <c r="H309" s="37">
        <f t="shared" si="9"/>
        <v>116</v>
      </c>
    </row>
    <row r="310" spans="1:8" ht="84" x14ac:dyDescent="0.4">
      <c r="A310" s="76"/>
      <c r="B310" s="2" t="s">
        <v>207</v>
      </c>
      <c r="C310" s="5" t="s">
        <v>208</v>
      </c>
      <c r="D310" s="5"/>
      <c r="E310" s="2" t="s">
        <v>13</v>
      </c>
      <c r="F310" s="2">
        <v>5</v>
      </c>
      <c r="G310" s="37">
        <v>237.83</v>
      </c>
      <c r="H310" s="37">
        <f t="shared" si="9"/>
        <v>1189.1500000000001</v>
      </c>
    </row>
    <row r="311" spans="1:8" ht="24" x14ac:dyDescent="0.4">
      <c r="A311" s="76"/>
      <c r="B311" s="2" t="s">
        <v>153</v>
      </c>
      <c r="C311" s="5" t="s">
        <v>154</v>
      </c>
      <c r="D311" s="5"/>
      <c r="E311" s="4" t="s">
        <v>155</v>
      </c>
      <c r="F311" s="4">
        <v>1</v>
      </c>
      <c r="G311" s="37">
        <v>59.99</v>
      </c>
      <c r="H311" s="37">
        <f t="shared" si="9"/>
        <v>59.99</v>
      </c>
    </row>
    <row r="312" spans="1:8" x14ac:dyDescent="0.4">
      <c r="A312" s="76" t="s">
        <v>209</v>
      </c>
      <c r="B312" s="4" t="s">
        <v>210</v>
      </c>
      <c r="C312" s="5" t="s">
        <v>211</v>
      </c>
      <c r="D312" s="5"/>
      <c r="E312" s="1" t="s">
        <v>19</v>
      </c>
      <c r="F312" s="1">
        <v>20</v>
      </c>
      <c r="G312" s="37">
        <v>104.99</v>
      </c>
      <c r="H312" s="37">
        <f t="shared" si="9"/>
        <v>2099.7999999999997</v>
      </c>
    </row>
    <row r="313" spans="1:8" x14ac:dyDescent="0.4">
      <c r="A313" s="76"/>
      <c r="B313" s="4" t="s">
        <v>212</v>
      </c>
      <c r="C313" s="5" t="s">
        <v>213</v>
      </c>
      <c r="D313" s="5"/>
      <c r="E313" s="4" t="s">
        <v>19</v>
      </c>
      <c r="F313" s="4">
        <v>5</v>
      </c>
      <c r="G313" s="37">
        <v>8.25</v>
      </c>
      <c r="H313" s="37">
        <f t="shared" si="9"/>
        <v>41.25</v>
      </c>
    </row>
    <row r="314" spans="1:8" x14ac:dyDescent="0.4">
      <c r="A314" s="76"/>
      <c r="B314" s="4" t="s">
        <v>214</v>
      </c>
      <c r="C314" s="5" t="s">
        <v>215</v>
      </c>
      <c r="D314" s="5"/>
      <c r="E314" s="4" t="s">
        <v>19</v>
      </c>
      <c r="F314" s="4">
        <v>5</v>
      </c>
      <c r="G314" s="37">
        <v>32.99</v>
      </c>
      <c r="H314" s="37">
        <f t="shared" si="9"/>
        <v>164.95000000000002</v>
      </c>
    </row>
    <row r="315" spans="1:8" ht="60" x14ac:dyDescent="0.4">
      <c r="A315" s="76" t="s">
        <v>16</v>
      </c>
      <c r="B315" s="4" t="s">
        <v>62</v>
      </c>
      <c r="C315" s="5" t="s">
        <v>216</v>
      </c>
      <c r="D315" s="5"/>
      <c r="E315" s="1" t="s">
        <v>13</v>
      </c>
      <c r="F315" s="1">
        <v>5</v>
      </c>
      <c r="G315" s="37">
        <v>189.99</v>
      </c>
      <c r="H315" s="37">
        <f t="shared" si="9"/>
        <v>949.95</v>
      </c>
    </row>
    <row r="316" spans="1:8" ht="72" x14ac:dyDescent="0.4">
      <c r="A316" s="76"/>
      <c r="B316" s="4" t="s">
        <v>106</v>
      </c>
      <c r="C316" s="5" t="s">
        <v>107</v>
      </c>
      <c r="D316" s="5"/>
      <c r="E316" s="1" t="s">
        <v>19</v>
      </c>
      <c r="F316" s="1">
        <v>1</v>
      </c>
      <c r="G316" s="37">
        <v>5818.41</v>
      </c>
      <c r="H316" s="37">
        <f t="shared" si="9"/>
        <v>5818.41</v>
      </c>
    </row>
    <row r="317" spans="1:8" ht="36" x14ac:dyDescent="0.4">
      <c r="A317" s="76"/>
      <c r="B317" s="1" t="s">
        <v>65</v>
      </c>
      <c r="C317" s="5" t="s">
        <v>66</v>
      </c>
      <c r="D317" s="5"/>
      <c r="E317" s="1" t="s">
        <v>19</v>
      </c>
      <c r="F317" s="1">
        <v>10</v>
      </c>
      <c r="G317" s="37">
        <v>39.9</v>
      </c>
      <c r="H317" s="37">
        <f t="shared" si="9"/>
        <v>399</v>
      </c>
    </row>
    <row r="318" spans="1:8" ht="36" x14ac:dyDescent="0.4">
      <c r="A318" s="76" t="s">
        <v>20</v>
      </c>
      <c r="B318" s="24" t="s">
        <v>21</v>
      </c>
      <c r="C318" s="5" t="s">
        <v>22</v>
      </c>
      <c r="D318" s="5"/>
      <c r="E318" s="1" t="s">
        <v>19</v>
      </c>
      <c r="F318" s="1">
        <v>4</v>
      </c>
      <c r="G318" s="37">
        <v>19.989999999999998</v>
      </c>
      <c r="H318" s="37">
        <f t="shared" si="9"/>
        <v>79.959999999999994</v>
      </c>
    </row>
    <row r="319" spans="1:8" ht="60" x14ac:dyDescent="0.4">
      <c r="A319" s="76"/>
      <c r="B319" s="4" t="s">
        <v>113</v>
      </c>
      <c r="C319" s="5" t="s">
        <v>114</v>
      </c>
      <c r="D319" s="5"/>
      <c r="E319" s="1" t="s">
        <v>19</v>
      </c>
      <c r="F319" s="1">
        <v>8</v>
      </c>
      <c r="G319" s="37">
        <v>147.81</v>
      </c>
      <c r="H319" s="37">
        <f t="shared" si="9"/>
        <v>1182.48</v>
      </c>
    </row>
    <row r="320" spans="1:8" ht="24" x14ac:dyDescent="0.4">
      <c r="A320" s="76"/>
      <c r="B320" s="4" t="s">
        <v>115</v>
      </c>
      <c r="C320" s="5" t="s">
        <v>116</v>
      </c>
      <c r="D320" s="5"/>
      <c r="E320" s="1" t="s">
        <v>19</v>
      </c>
      <c r="F320" s="1">
        <v>5</v>
      </c>
      <c r="G320" s="37">
        <v>82.7</v>
      </c>
      <c r="H320" s="37">
        <f t="shared" si="9"/>
        <v>413.5</v>
      </c>
    </row>
    <row r="321" spans="1:8" ht="36" x14ac:dyDescent="0.4">
      <c r="A321" s="76" t="s">
        <v>23</v>
      </c>
      <c r="B321" s="4" t="s">
        <v>24</v>
      </c>
      <c r="C321" s="5" t="s">
        <v>25</v>
      </c>
      <c r="D321" s="5"/>
      <c r="E321" s="4" t="s">
        <v>19</v>
      </c>
      <c r="F321" s="4">
        <v>5</v>
      </c>
      <c r="G321" s="37">
        <v>13.85</v>
      </c>
      <c r="H321" s="37">
        <f t="shared" si="9"/>
        <v>69.25</v>
      </c>
    </row>
    <row r="322" spans="1:8" ht="36" x14ac:dyDescent="0.4">
      <c r="A322" s="76"/>
      <c r="B322" s="4" t="s">
        <v>34</v>
      </c>
      <c r="C322" s="5" t="s">
        <v>79</v>
      </c>
      <c r="D322" s="5"/>
      <c r="E322" s="4" t="s">
        <v>19</v>
      </c>
      <c r="F322" s="4">
        <v>1</v>
      </c>
      <c r="G322" s="37">
        <v>119.61</v>
      </c>
      <c r="H322" s="37">
        <f t="shared" si="9"/>
        <v>119.61</v>
      </c>
    </row>
    <row r="323" spans="1:8" ht="36" x14ac:dyDescent="0.4">
      <c r="A323" s="76"/>
      <c r="B323" s="4" t="s">
        <v>82</v>
      </c>
      <c r="C323" s="5" t="s">
        <v>83</v>
      </c>
      <c r="D323" s="5"/>
      <c r="E323" s="4" t="s">
        <v>19</v>
      </c>
      <c r="F323" s="4">
        <v>1</v>
      </c>
      <c r="G323" s="37">
        <v>255.86</v>
      </c>
      <c r="H323" s="37">
        <f t="shared" si="9"/>
        <v>255.86</v>
      </c>
    </row>
    <row r="324" spans="1:8" ht="36" x14ac:dyDescent="0.4">
      <c r="A324" s="76"/>
      <c r="B324" s="4" t="s">
        <v>84</v>
      </c>
      <c r="C324" s="5" t="s">
        <v>85</v>
      </c>
      <c r="D324" s="5"/>
      <c r="E324" s="4" t="s">
        <v>19</v>
      </c>
      <c r="F324" s="4">
        <v>1</v>
      </c>
      <c r="G324" s="37">
        <v>331.7</v>
      </c>
      <c r="H324" s="37">
        <f t="shared" si="9"/>
        <v>331.7</v>
      </c>
    </row>
    <row r="325" spans="1:8" ht="60" x14ac:dyDescent="0.4">
      <c r="A325" s="76"/>
      <c r="B325" s="2" t="s">
        <v>217</v>
      </c>
      <c r="C325" s="5" t="s">
        <v>218</v>
      </c>
      <c r="D325" s="5"/>
      <c r="E325" s="4" t="s">
        <v>19</v>
      </c>
      <c r="F325" s="4">
        <v>1</v>
      </c>
      <c r="G325" s="37">
        <v>71.91</v>
      </c>
      <c r="H325" s="37">
        <f t="shared" si="9"/>
        <v>71.91</v>
      </c>
    </row>
    <row r="326" spans="1:8" ht="60" x14ac:dyDescent="0.4">
      <c r="A326" s="76"/>
      <c r="B326" s="2" t="s">
        <v>219</v>
      </c>
      <c r="C326" s="5" t="s">
        <v>220</v>
      </c>
      <c r="D326" s="5"/>
      <c r="E326" s="4" t="s">
        <v>19</v>
      </c>
      <c r="F326" s="4">
        <v>1</v>
      </c>
      <c r="G326" s="37">
        <v>374.3</v>
      </c>
      <c r="H326" s="37">
        <f t="shared" si="9"/>
        <v>374.3</v>
      </c>
    </row>
    <row r="327" spans="1:8" ht="72" x14ac:dyDescent="0.4">
      <c r="A327" s="76"/>
      <c r="B327" s="1" t="s">
        <v>30</v>
      </c>
      <c r="C327" s="5" t="s">
        <v>31</v>
      </c>
      <c r="D327" s="5"/>
      <c r="E327" s="4" t="s">
        <v>19</v>
      </c>
      <c r="F327" s="4">
        <v>1</v>
      </c>
      <c r="G327" s="37">
        <v>49.99</v>
      </c>
      <c r="H327" s="37">
        <f t="shared" si="9"/>
        <v>49.99</v>
      </c>
    </row>
    <row r="328" spans="1:8" x14ac:dyDescent="0.4">
      <c r="A328" s="83" t="s">
        <v>9</v>
      </c>
      <c r="B328" s="84"/>
      <c r="C328" s="84"/>
      <c r="D328" s="84"/>
      <c r="E328" s="84"/>
      <c r="F328" s="84"/>
      <c r="G328" s="84"/>
      <c r="H328" s="46">
        <f>SUM(H302:H327)</f>
        <v>16286.71</v>
      </c>
    </row>
    <row r="329" spans="1:8" x14ac:dyDescent="0.4">
      <c r="A329" s="11"/>
    </row>
    <row r="330" spans="1:8" x14ac:dyDescent="0.4">
      <c r="A330" s="79" t="s">
        <v>221</v>
      </c>
      <c r="B330" s="79"/>
      <c r="C330" s="79"/>
      <c r="D330" s="79"/>
      <c r="E330" s="79"/>
      <c r="F330" s="79"/>
      <c r="G330" s="79"/>
      <c r="H330" s="79"/>
    </row>
    <row r="331" spans="1:8" x14ac:dyDescent="0.4">
      <c r="A331" s="88" t="s">
        <v>222</v>
      </c>
      <c r="B331" s="88"/>
      <c r="C331" s="88"/>
      <c r="D331" s="88"/>
      <c r="E331" s="88"/>
      <c r="F331" s="88"/>
      <c r="G331" s="88"/>
      <c r="H331" s="88"/>
    </row>
    <row r="332" spans="1:8" ht="24" x14ac:dyDescent="0.4">
      <c r="A332" s="20" t="s">
        <v>3</v>
      </c>
      <c r="B332" s="20" t="s">
        <v>4</v>
      </c>
      <c r="C332" s="20" t="s">
        <v>5</v>
      </c>
      <c r="D332" s="20"/>
      <c r="E332" s="20" t="s">
        <v>6</v>
      </c>
      <c r="F332" s="20" t="s">
        <v>7</v>
      </c>
      <c r="G332" s="39" t="s">
        <v>8</v>
      </c>
      <c r="H332" s="40" t="s">
        <v>9</v>
      </c>
    </row>
    <row r="333" spans="1:8" ht="36" x14ac:dyDescent="0.4">
      <c r="A333" s="89" t="s">
        <v>41</v>
      </c>
      <c r="B333" s="4" t="s">
        <v>42</v>
      </c>
      <c r="C333" s="5" t="s">
        <v>43</v>
      </c>
      <c r="D333" s="5"/>
      <c r="E333" s="2" t="s">
        <v>19</v>
      </c>
      <c r="F333" s="2">
        <v>80</v>
      </c>
      <c r="G333" s="37">
        <v>47.4</v>
      </c>
      <c r="H333" s="37">
        <f>F333*G333</f>
        <v>3792</v>
      </c>
    </row>
    <row r="334" spans="1:8" x14ac:dyDescent="0.4">
      <c r="A334" s="89"/>
      <c r="B334" s="4" t="s">
        <v>51</v>
      </c>
      <c r="C334" s="5" t="s">
        <v>52</v>
      </c>
      <c r="D334" s="5"/>
      <c r="E334" s="4" t="s">
        <v>19</v>
      </c>
      <c r="F334" s="4">
        <v>80</v>
      </c>
      <c r="G334" s="37">
        <v>77.5</v>
      </c>
      <c r="H334" s="37">
        <f t="shared" ref="H334:H370" si="10">F334*G334</f>
        <v>6200</v>
      </c>
    </row>
    <row r="335" spans="1:8" ht="36" x14ac:dyDescent="0.4">
      <c r="A335" s="89" t="s">
        <v>128</v>
      </c>
      <c r="B335" s="4" t="s">
        <v>129</v>
      </c>
      <c r="C335" s="5" t="s">
        <v>130</v>
      </c>
      <c r="D335" s="5"/>
      <c r="E335" s="4" t="s">
        <v>19</v>
      </c>
      <c r="F335" s="4">
        <v>240</v>
      </c>
      <c r="G335" s="37">
        <v>69.989999999999995</v>
      </c>
      <c r="H335" s="37">
        <f t="shared" si="10"/>
        <v>16797.599999999999</v>
      </c>
    </row>
    <row r="336" spans="1:8" ht="24" x14ac:dyDescent="0.4">
      <c r="A336" s="89"/>
      <c r="B336" s="4" t="s">
        <v>131</v>
      </c>
      <c r="C336" s="5" t="s">
        <v>132</v>
      </c>
      <c r="D336" s="5"/>
      <c r="E336" s="4" t="s">
        <v>13</v>
      </c>
      <c r="F336" s="4">
        <v>120</v>
      </c>
      <c r="G336" s="37">
        <v>188.81</v>
      </c>
      <c r="H336" s="37">
        <f t="shared" si="10"/>
        <v>22657.200000000001</v>
      </c>
    </row>
    <row r="337" spans="1:8" ht="24" x14ac:dyDescent="0.4">
      <c r="A337" s="89"/>
      <c r="B337" s="4" t="s">
        <v>223</v>
      </c>
      <c r="C337" s="5" t="s">
        <v>224</v>
      </c>
      <c r="D337" s="5"/>
      <c r="E337" s="4" t="s">
        <v>13</v>
      </c>
      <c r="F337" s="4">
        <v>60</v>
      </c>
      <c r="G337" s="37">
        <v>69.900000000000006</v>
      </c>
      <c r="H337" s="37">
        <f t="shared" si="10"/>
        <v>4194</v>
      </c>
    </row>
    <row r="338" spans="1:8" ht="24" x14ac:dyDescent="0.4">
      <c r="A338" s="89" t="s">
        <v>96</v>
      </c>
      <c r="B338" s="4" t="s">
        <v>225</v>
      </c>
      <c r="C338" s="5" t="s">
        <v>226</v>
      </c>
      <c r="D338" s="5"/>
      <c r="E338" s="4" t="s">
        <v>19</v>
      </c>
      <c r="F338" s="4">
        <v>20</v>
      </c>
      <c r="G338" s="37">
        <v>149</v>
      </c>
      <c r="H338" s="37">
        <f t="shared" si="10"/>
        <v>2980</v>
      </c>
    </row>
    <row r="339" spans="1:8" ht="24" x14ac:dyDescent="0.4">
      <c r="A339" s="89"/>
      <c r="B339" s="2" t="s">
        <v>99</v>
      </c>
      <c r="C339" s="5" t="s">
        <v>100</v>
      </c>
      <c r="D339" s="5"/>
      <c r="E339" s="4" t="s">
        <v>19</v>
      </c>
      <c r="F339" s="4">
        <v>20</v>
      </c>
      <c r="G339" s="37">
        <v>129.9</v>
      </c>
      <c r="H339" s="37">
        <f t="shared" si="10"/>
        <v>2598</v>
      </c>
    </row>
    <row r="340" spans="1:8" ht="72" x14ac:dyDescent="0.4">
      <c r="A340" s="89"/>
      <c r="B340" s="4" t="s">
        <v>101</v>
      </c>
      <c r="C340" s="5" t="s">
        <v>102</v>
      </c>
      <c r="D340" s="5"/>
      <c r="E340" s="4" t="s">
        <v>19</v>
      </c>
      <c r="F340" s="4">
        <v>40</v>
      </c>
      <c r="G340" s="37">
        <v>1560.9</v>
      </c>
      <c r="H340" s="37">
        <f t="shared" si="10"/>
        <v>62436</v>
      </c>
    </row>
    <row r="341" spans="1:8" ht="60" x14ac:dyDescent="0.4">
      <c r="A341" s="89"/>
      <c r="B341" s="2" t="s">
        <v>103</v>
      </c>
      <c r="C341" s="5" t="s">
        <v>104</v>
      </c>
      <c r="D341" s="5"/>
      <c r="E341" s="4" t="s">
        <v>19</v>
      </c>
      <c r="F341" s="4">
        <v>20</v>
      </c>
      <c r="G341" s="37">
        <v>45.88</v>
      </c>
      <c r="H341" s="37">
        <f t="shared" si="10"/>
        <v>917.6</v>
      </c>
    </row>
    <row r="342" spans="1:8" ht="48" x14ac:dyDescent="0.4">
      <c r="A342" s="89" t="s">
        <v>227</v>
      </c>
      <c r="B342" s="24" t="s">
        <v>228</v>
      </c>
      <c r="C342" s="5" t="s">
        <v>229</v>
      </c>
      <c r="D342" s="5"/>
      <c r="E342" s="4" t="s">
        <v>19</v>
      </c>
      <c r="F342" s="4">
        <v>40</v>
      </c>
      <c r="G342" s="37">
        <v>48.99</v>
      </c>
      <c r="H342" s="37">
        <f t="shared" si="10"/>
        <v>1959.6000000000001</v>
      </c>
    </row>
    <row r="343" spans="1:8" x14ac:dyDescent="0.4">
      <c r="A343" s="89"/>
      <c r="B343" s="2" t="s">
        <v>230</v>
      </c>
      <c r="C343" s="5" t="s">
        <v>37</v>
      </c>
      <c r="D343" s="5"/>
      <c r="E343" s="4" t="s">
        <v>19</v>
      </c>
      <c r="F343" s="4">
        <v>100</v>
      </c>
      <c r="G343" s="37">
        <v>10.9</v>
      </c>
      <c r="H343" s="37">
        <f t="shared" si="10"/>
        <v>1090</v>
      </c>
    </row>
    <row r="344" spans="1:8" ht="36" x14ac:dyDescent="0.4">
      <c r="A344" s="89" t="s">
        <v>10</v>
      </c>
      <c r="B344" s="33" t="s">
        <v>122</v>
      </c>
      <c r="C344" s="5" t="s">
        <v>123</v>
      </c>
      <c r="D344" s="5"/>
      <c r="E344" s="4" t="s">
        <v>19</v>
      </c>
      <c r="F344" s="4">
        <v>40</v>
      </c>
      <c r="G344" s="37">
        <v>48.99</v>
      </c>
      <c r="H344" s="37">
        <f t="shared" si="10"/>
        <v>1959.6000000000001</v>
      </c>
    </row>
    <row r="345" spans="1:8" ht="72" x14ac:dyDescent="0.4">
      <c r="A345" s="89"/>
      <c r="B345" s="2" t="s">
        <v>11</v>
      </c>
      <c r="C345" s="5" t="s">
        <v>12</v>
      </c>
      <c r="D345" s="5"/>
      <c r="E345" s="4" t="s">
        <v>13</v>
      </c>
      <c r="F345" s="4">
        <v>6</v>
      </c>
      <c r="G345" s="37">
        <v>47.9</v>
      </c>
      <c r="H345" s="37">
        <f t="shared" si="10"/>
        <v>287.39999999999998</v>
      </c>
    </row>
    <row r="346" spans="1:8" ht="24" x14ac:dyDescent="0.4">
      <c r="A346" s="89"/>
      <c r="B346" s="2" t="s">
        <v>14</v>
      </c>
      <c r="C346" s="5" t="s">
        <v>15</v>
      </c>
      <c r="D346" s="5"/>
      <c r="E346" s="4" t="s">
        <v>13</v>
      </c>
      <c r="F346" s="4">
        <v>6</v>
      </c>
      <c r="G346" s="37">
        <v>89.99</v>
      </c>
      <c r="H346" s="37">
        <f t="shared" si="10"/>
        <v>539.93999999999994</v>
      </c>
    </row>
    <row r="347" spans="1:8" ht="48" x14ac:dyDescent="0.4">
      <c r="A347" s="89" t="s">
        <v>16</v>
      </c>
      <c r="B347" s="4" t="s">
        <v>61</v>
      </c>
      <c r="C347" s="5" t="s">
        <v>60</v>
      </c>
      <c r="D347" s="5"/>
      <c r="E347" s="4" t="s">
        <v>13</v>
      </c>
      <c r="F347" s="4">
        <v>60</v>
      </c>
      <c r="G347" s="37">
        <v>189.99</v>
      </c>
      <c r="H347" s="37">
        <f t="shared" si="10"/>
        <v>11399.400000000001</v>
      </c>
    </row>
    <row r="348" spans="1:8" ht="48" x14ac:dyDescent="0.4">
      <c r="A348" s="89"/>
      <c r="B348" s="4" t="s">
        <v>62</v>
      </c>
      <c r="C348" s="5" t="s">
        <v>60</v>
      </c>
      <c r="D348" s="5"/>
      <c r="E348" s="4" t="s">
        <v>13</v>
      </c>
      <c r="F348" s="4">
        <v>60</v>
      </c>
      <c r="G348" s="37">
        <v>189.99</v>
      </c>
      <c r="H348" s="37">
        <f t="shared" si="10"/>
        <v>11399.400000000001</v>
      </c>
    </row>
    <row r="349" spans="1:8" ht="36" x14ac:dyDescent="0.4">
      <c r="A349" s="89"/>
      <c r="B349" s="2" t="s">
        <v>65</v>
      </c>
      <c r="C349" s="5" t="s">
        <v>66</v>
      </c>
      <c r="D349" s="5"/>
      <c r="E349" s="4" t="s">
        <v>19</v>
      </c>
      <c r="F349" s="4">
        <v>40</v>
      </c>
      <c r="G349" s="37">
        <v>39.9</v>
      </c>
      <c r="H349" s="37">
        <f t="shared" si="10"/>
        <v>1596</v>
      </c>
    </row>
    <row r="350" spans="1:8" ht="48" x14ac:dyDescent="0.4">
      <c r="A350" s="89"/>
      <c r="B350" s="2" t="s">
        <v>231</v>
      </c>
      <c r="C350" s="5" t="s">
        <v>232</v>
      </c>
      <c r="D350" s="5"/>
      <c r="E350" s="4" t="s">
        <v>19</v>
      </c>
      <c r="F350" s="4">
        <v>20</v>
      </c>
      <c r="G350" s="37">
        <v>63.9</v>
      </c>
      <c r="H350" s="37">
        <f t="shared" si="10"/>
        <v>1278</v>
      </c>
    </row>
    <row r="351" spans="1:8" ht="60" x14ac:dyDescent="0.4">
      <c r="A351" s="89"/>
      <c r="B351" s="4" t="s">
        <v>17</v>
      </c>
      <c r="C351" s="5" t="s">
        <v>18</v>
      </c>
      <c r="D351" s="5"/>
      <c r="E351" s="4" t="s">
        <v>19</v>
      </c>
      <c r="F351" s="4">
        <v>20</v>
      </c>
      <c r="G351" s="37">
        <v>279.89999999999998</v>
      </c>
      <c r="H351" s="37">
        <f t="shared" si="10"/>
        <v>5598</v>
      </c>
    </row>
    <row r="352" spans="1:8" ht="36" x14ac:dyDescent="0.4">
      <c r="A352" s="89" t="s">
        <v>20</v>
      </c>
      <c r="B352" s="24" t="s">
        <v>21</v>
      </c>
      <c r="C352" s="5" t="s">
        <v>22</v>
      </c>
      <c r="D352" s="5"/>
      <c r="E352" s="4" t="s">
        <v>19</v>
      </c>
      <c r="F352" s="4">
        <v>40</v>
      </c>
      <c r="G352" s="37">
        <v>19.989999999999998</v>
      </c>
      <c r="H352" s="37">
        <f t="shared" si="10"/>
        <v>799.59999999999991</v>
      </c>
    </row>
    <row r="353" spans="1:8" ht="60" x14ac:dyDescent="0.4">
      <c r="A353" s="89"/>
      <c r="B353" s="4" t="s">
        <v>113</v>
      </c>
      <c r="C353" s="5" t="s">
        <v>114</v>
      </c>
      <c r="D353" s="5"/>
      <c r="E353" s="4" t="s">
        <v>19</v>
      </c>
      <c r="F353" s="4">
        <v>20</v>
      </c>
      <c r="G353" s="37">
        <v>147.81</v>
      </c>
      <c r="H353" s="37">
        <f t="shared" si="10"/>
        <v>2956.2</v>
      </c>
    </row>
    <row r="354" spans="1:8" ht="24" x14ac:dyDescent="0.4">
      <c r="A354" s="89"/>
      <c r="B354" s="4" t="s">
        <v>115</v>
      </c>
      <c r="C354" s="5" t="s">
        <v>116</v>
      </c>
      <c r="D354" s="5"/>
      <c r="E354" s="4" t="s">
        <v>19</v>
      </c>
      <c r="F354" s="4">
        <v>20</v>
      </c>
      <c r="G354" s="37">
        <v>82.7</v>
      </c>
      <c r="H354" s="37">
        <f t="shared" si="10"/>
        <v>1654</v>
      </c>
    </row>
    <row r="355" spans="1:8" ht="36" x14ac:dyDescent="0.4">
      <c r="A355" s="89" t="s">
        <v>23</v>
      </c>
      <c r="B355" s="4" t="s">
        <v>24</v>
      </c>
      <c r="C355" s="5" t="s">
        <v>25</v>
      </c>
      <c r="D355" s="5"/>
      <c r="E355" s="4" t="s">
        <v>19</v>
      </c>
      <c r="F355" s="4">
        <v>20</v>
      </c>
      <c r="G355" s="37">
        <v>13.85</v>
      </c>
      <c r="H355" s="37">
        <f t="shared" si="10"/>
        <v>277</v>
      </c>
    </row>
    <row r="356" spans="1:8" ht="36" x14ac:dyDescent="0.4">
      <c r="A356" s="89"/>
      <c r="B356" s="4" t="s">
        <v>139</v>
      </c>
      <c r="C356" s="5" t="s">
        <v>140</v>
      </c>
      <c r="D356" s="5"/>
      <c r="E356" s="4" t="s">
        <v>19</v>
      </c>
      <c r="F356" s="4">
        <v>40</v>
      </c>
      <c r="G356" s="37">
        <v>22.58</v>
      </c>
      <c r="H356" s="37">
        <f t="shared" si="10"/>
        <v>903.19999999999993</v>
      </c>
    </row>
    <row r="357" spans="1:8" ht="36" x14ac:dyDescent="0.4">
      <c r="A357" s="89"/>
      <c r="B357" s="4" t="s">
        <v>133</v>
      </c>
      <c r="C357" s="5" t="s">
        <v>134</v>
      </c>
      <c r="D357" s="5"/>
      <c r="E357" s="4" t="s">
        <v>19</v>
      </c>
      <c r="F357" s="4">
        <v>40</v>
      </c>
      <c r="G357" s="37">
        <v>25.42</v>
      </c>
      <c r="H357" s="37">
        <f t="shared" si="10"/>
        <v>1016.8000000000001</v>
      </c>
    </row>
    <row r="358" spans="1:8" ht="36" x14ac:dyDescent="0.4">
      <c r="A358" s="89"/>
      <c r="B358" s="4" t="s">
        <v>141</v>
      </c>
      <c r="C358" s="5" t="s">
        <v>142</v>
      </c>
      <c r="D358" s="5"/>
      <c r="E358" s="4" t="s">
        <v>19</v>
      </c>
      <c r="F358" s="4">
        <v>40</v>
      </c>
      <c r="G358" s="37">
        <v>21.9</v>
      </c>
      <c r="H358" s="37">
        <f t="shared" si="10"/>
        <v>876</v>
      </c>
    </row>
    <row r="359" spans="1:8" ht="24" x14ac:dyDescent="0.4">
      <c r="A359" s="89"/>
      <c r="B359" s="4" t="s">
        <v>233</v>
      </c>
      <c r="C359" s="5" t="s">
        <v>234</v>
      </c>
      <c r="D359" s="5"/>
      <c r="E359" s="4" t="s">
        <v>19</v>
      </c>
      <c r="F359" s="4">
        <v>40</v>
      </c>
      <c r="G359" s="37">
        <v>48.99</v>
      </c>
      <c r="H359" s="37">
        <f t="shared" si="10"/>
        <v>1959.6000000000001</v>
      </c>
    </row>
    <row r="360" spans="1:8" ht="72" x14ac:dyDescent="0.4">
      <c r="A360" s="89"/>
      <c r="B360" s="4" t="s">
        <v>69</v>
      </c>
      <c r="C360" s="5" t="s">
        <v>70</v>
      </c>
      <c r="D360" s="5"/>
      <c r="E360" s="4" t="s">
        <v>19</v>
      </c>
      <c r="F360" s="4">
        <v>200</v>
      </c>
      <c r="G360" s="37">
        <v>74.849999999999994</v>
      </c>
      <c r="H360" s="37">
        <f t="shared" si="10"/>
        <v>14969.999999999998</v>
      </c>
    </row>
    <row r="361" spans="1:8" ht="72" x14ac:dyDescent="0.4">
      <c r="A361" s="89"/>
      <c r="B361" s="4" t="s">
        <v>26</v>
      </c>
      <c r="C361" s="5" t="s">
        <v>27</v>
      </c>
      <c r="D361" s="5"/>
      <c r="E361" s="4" t="s">
        <v>19</v>
      </c>
      <c r="F361" s="4">
        <v>40</v>
      </c>
      <c r="G361" s="37">
        <v>17.3</v>
      </c>
      <c r="H361" s="37">
        <f t="shared" si="10"/>
        <v>692</v>
      </c>
    </row>
    <row r="362" spans="1:8" x14ac:dyDescent="0.4">
      <c r="A362" s="89"/>
      <c r="B362" s="4" t="s">
        <v>71</v>
      </c>
      <c r="C362" s="5" t="s">
        <v>72</v>
      </c>
      <c r="D362" s="5"/>
      <c r="E362" s="4" t="s">
        <v>19</v>
      </c>
      <c r="F362" s="4">
        <v>200</v>
      </c>
      <c r="G362" s="37">
        <v>15.9</v>
      </c>
      <c r="H362" s="37">
        <f t="shared" si="10"/>
        <v>3180</v>
      </c>
    </row>
    <row r="363" spans="1:8" ht="60" x14ac:dyDescent="0.4">
      <c r="A363" s="89"/>
      <c r="B363" s="4" t="s">
        <v>143</v>
      </c>
      <c r="C363" s="5" t="s">
        <v>144</v>
      </c>
      <c r="D363" s="5"/>
      <c r="E363" s="4" t="s">
        <v>19</v>
      </c>
      <c r="F363" s="4">
        <v>20</v>
      </c>
      <c r="G363" s="37">
        <v>11.86</v>
      </c>
      <c r="H363" s="37">
        <f t="shared" si="10"/>
        <v>237.2</v>
      </c>
    </row>
    <row r="364" spans="1:8" ht="72" x14ac:dyDescent="0.4">
      <c r="A364" s="89"/>
      <c r="B364" s="4" t="s">
        <v>235</v>
      </c>
      <c r="C364" s="5" t="s">
        <v>236</v>
      </c>
      <c r="D364" s="5"/>
      <c r="E364" s="4" t="s">
        <v>19</v>
      </c>
      <c r="F364" s="4">
        <v>15</v>
      </c>
      <c r="G364" s="37">
        <v>6807.5</v>
      </c>
      <c r="H364" s="37">
        <f t="shared" si="10"/>
        <v>102112.5</v>
      </c>
    </row>
    <row r="365" spans="1:8" ht="48" x14ac:dyDescent="0.4">
      <c r="A365" s="89"/>
      <c r="B365" s="4" t="s">
        <v>145</v>
      </c>
      <c r="C365" s="5" t="s">
        <v>146</v>
      </c>
      <c r="D365" s="5"/>
      <c r="E365" s="4" t="s">
        <v>19</v>
      </c>
      <c r="F365" s="4">
        <v>20</v>
      </c>
      <c r="G365" s="37">
        <v>36.619999999999997</v>
      </c>
      <c r="H365" s="37">
        <f t="shared" si="10"/>
        <v>732.4</v>
      </c>
    </row>
    <row r="366" spans="1:8" ht="24" x14ac:dyDescent="0.4">
      <c r="A366" s="89"/>
      <c r="B366" s="4" t="s">
        <v>237</v>
      </c>
      <c r="C366" s="5" t="s">
        <v>238</v>
      </c>
      <c r="D366" s="5"/>
      <c r="E366" s="4" t="s">
        <v>19</v>
      </c>
      <c r="F366" s="4">
        <v>40</v>
      </c>
      <c r="G366" s="37">
        <v>37.299999999999997</v>
      </c>
      <c r="H366" s="37">
        <f t="shared" si="10"/>
        <v>1492</v>
      </c>
    </row>
    <row r="367" spans="1:8" ht="24" x14ac:dyDescent="0.4">
      <c r="A367" s="89"/>
      <c r="B367" s="4" t="s">
        <v>239</v>
      </c>
      <c r="C367" s="5" t="s">
        <v>240</v>
      </c>
      <c r="D367" s="5"/>
      <c r="E367" s="4" t="s">
        <v>19</v>
      </c>
      <c r="F367" s="4">
        <v>20</v>
      </c>
      <c r="G367" s="37">
        <v>56.9</v>
      </c>
      <c r="H367" s="37">
        <f t="shared" si="10"/>
        <v>1138</v>
      </c>
    </row>
    <row r="368" spans="1:8" ht="72" x14ac:dyDescent="0.4">
      <c r="A368" s="89"/>
      <c r="B368" s="4" t="s">
        <v>30</v>
      </c>
      <c r="C368" s="5" t="s">
        <v>31</v>
      </c>
      <c r="D368" s="5"/>
      <c r="E368" s="4" t="s">
        <v>19</v>
      </c>
      <c r="F368" s="4">
        <v>20</v>
      </c>
      <c r="G368" s="37">
        <v>49.99</v>
      </c>
      <c r="H368" s="37">
        <f t="shared" si="10"/>
        <v>999.80000000000007</v>
      </c>
    </row>
    <row r="369" spans="1:8" ht="36" x14ac:dyDescent="0.4">
      <c r="A369" s="89"/>
      <c r="B369" s="4" t="s">
        <v>241</v>
      </c>
      <c r="C369" s="5" t="s">
        <v>242</v>
      </c>
      <c r="D369" s="5"/>
      <c r="E369" s="4" t="s">
        <v>19</v>
      </c>
      <c r="F369" s="4">
        <v>20</v>
      </c>
      <c r="G369" s="37">
        <v>114.77</v>
      </c>
      <c r="H369" s="37">
        <f t="shared" si="10"/>
        <v>2295.4</v>
      </c>
    </row>
    <row r="370" spans="1:8" ht="48" x14ac:dyDescent="0.4">
      <c r="A370" s="89"/>
      <c r="B370" s="4" t="s">
        <v>86</v>
      </c>
      <c r="C370" s="5" t="s">
        <v>87</v>
      </c>
      <c r="D370" s="5"/>
      <c r="E370" s="4" t="s">
        <v>19</v>
      </c>
      <c r="F370" s="4">
        <v>20</v>
      </c>
      <c r="G370" s="37">
        <v>78.7</v>
      </c>
      <c r="H370" s="37">
        <f t="shared" si="10"/>
        <v>1574</v>
      </c>
    </row>
    <row r="371" spans="1:8" x14ac:dyDescent="0.4">
      <c r="A371" s="83" t="s">
        <v>9</v>
      </c>
      <c r="B371" s="84"/>
      <c r="C371" s="84"/>
      <c r="D371" s="84"/>
      <c r="E371" s="84"/>
      <c r="F371" s="84"/>
      <c r="G371" s="85"/>
      <c r="H371" s="45">
        <f>SUM(H333:H370)</f>
        <v>299545.44000000012</v>
      </c>
    </row>
    <row r="372" spans="1:8" x14ac:dyDescent="0.4">
      <c r="A372" s="11"/>
    </row>
    <row r="373" spans="1:8" x14ac:dyDescent="0.4">
      <c r="A373" s="79" t="s">
        <v>243</v>
      </c>
      <c r="B373" s="79"/>
      <c r="C373" s="79"/>
      <c r="D373" s="79"/>
      <c r="E373" s="79"/>
      <c r="F373" s="79"/>
      <c r="G373" s="79"/>
      <c r="H373" s="79"/>
    </row>
    <row r="374" spans="1:8" x14ac:dyDescent="0.4">
      <c r="A374" s="88" t="s">
        <v>244</v>
      </c>
      <c r="B374" s="88"/>
      <c r="C374" s="88"/>
      <c r="D374" s="88"/>
      <c r="E374" s="88"/>
      <c r="F374" s="88"/>
      <c r="G374" s="88"/>
      <c r="H374" s="88"/>
    </row>
    <row r="375" spans="1:8" ht="24" x14ac:dyDescent="0.4">
      <c r="A375" s="20" t="s">
        <v>3</v>
      </c>
      <c r="B375" s="20" t="s">
        <v>4</v>
      </c>
      <c r="C375" s="20" t="s">
        <v>5</v>
      </c>
      <c r="D375" s="20"/>
      <c r="E375" s="20" t="s">
        <v>6</v>
      </c>
      <c r="F375" s="20" t="s">
        <v>7</v>
      </c>
      <c r="G375" s="39" t="s">
        <v>8</v>
      </c>
      <c r="H375" s="40" t="s">
        <v>9</v>
      </c>
    </row>
    <row r="376" spans="1:8" ht="24" x14ac:dyDescent="0.4">
      <c r="A376" s="76" t="s">
        <v>152</v>
      </c>
      <c r="B376" s="4" t="s">
        <v>245</v>
      </c>
      <c r="C376" s="5" t="s">
        <v>246</v>
      </c>
      <c r="D376" s="5"/>
      <c r="E376" s="3" t="s">
        <v>19</v>
      </c>
      <c r="F376" s="3">
        <v>2</v>
      </c>
      <c r="G376" s="37">
        <v>278.91000000000003</v>
      </c>
      <c r="H376" s="37">
        <f>F376*G376</f>
        <v>557.82000000000005</v>
      </c>
    </row>
    <row r="377" spans="1:8" ht="24" x14ac:dyDescent="0.4">
      <c r="A377" s="76"/>
      <c r="B377" s="4" t="s">
        <v>247</v>
      </c>
      <c r="C377" s="5" t="s">
        <v>248</v>
      </c>
      <c r="D377" s="5"/>
      <c r="E377" s="3" t="s">
        <v>19</v>
      </c>
      <c r="F377" s="3">
        <v>2</v>
      </c>
      <c r="G377" s="37">
        <v>597.51</v>
      </c>
      <c r="H377" s="37">
        <f t="shared" ref="H377:H383" si="11">F377*G377</f>
        <v>1195.02</v>
      </c>
    </row>
    <row r="378" spans="1:8" ht="24" x14ac:dyDescent="0.4">
      <c r="A378" s="76"/>
      <c r="B378" s="4" t="s">
        <v>249</v>
      </c>
      <c r="C378" s="5" t="s">
        <v>250</v>
      </c>
      <c r="D378" s="5"/>
      <c r="E378" s="3" t="s">
        <v>19</v>
      </c>
      <c r="F378" s="3">
        <v>2</v>
      </c>
      <c r="G378" s="37">
        <v>910.8</v>
      </c>
      <c r="H378" s="37">
        <f t="shared" si="11"/>
        <v>1821.6</v>
      </c>
    </row>
    <row r="379" spans="1:8" ht="24" x14ac:dyDescent="0.4">
      <c r="A379" s="76"/>
      <c r="B379" s="4" t="s">
        <v>251</v>
      </c>
      <c r="C379" s="5" t="s">
        <v>252</v>
      </c>
      <c r="D379" s="5"/>
      <c r="E379" s="3" t="s">
        <v>19</v>
      </c>
      <c r="F379" s="3">
        <v>2</v>
      </c>
      <c r="G379" s="37">
        <v>1031.8</v>
      </c>
      <c r="H379" s="37">
        <f t="shared" si="11"/>
        <v>2063.6</v>
      </c>
    </row>
    <row r="380" spans="1:8" ht="48" x14ac:dyDescent="0.4">
      <c r="A380" s="76"/>
      <c r="B380" s="4" t="s">
        <v>253</v>
      </c>
      <c r="C380" s="5" t="s">
        <v>254</v>
      </c>
      <c r="D380" s="5"/>
      <c r="E380" s="3" t="s">
        <v>19</v>
      </c>
      <c r="F380" s="3">
        <v>1</v>
      </c>
      <c r="G380" s="37">
        <v>200.79</v>
      </c>
      <c r="H380" s="37">
        <f t="shared" si="11"/>
        <v>200.79</v>
      </c>
    </row>
    <row r="381" spans="1:8" ht="36" x14ac:dyDescent="0.4">
      <c r="A381" s="76" t="s">
        <v>23</v>
      </c>
      <c r="B381" s="4" t="s">
        <v>75</v>
      </c>
      <c r="C381" s="5" t="s">
        <v>76</v>
      </c>
      <c r="D381" s="5"/>
      <c r="E381" s="4" t="s">
        <v>19</v>
      </c>
      <c r="F381" s="4">
        <v>1</v>
      </c>
      <c r="G381" s="37">
        <v>40.909999999999997</v>
      </c>
      <c r="H381" s="37">
        <f t="shared" si="11"/>
        <v>40.909999999999997</v>
      </c>
    </row>
    <row r="382" spans="1:8" ht="36" x14ac:dyDescent="0.4">
      <c r="A382" s="76"/>
      <c r="B382" s="4" t="s">
        <v>34</v>
      </c>
      <c r="C382" s="5" t="s">
        <v>79</v>
      </c>
      <c r="D382" s="5"/>
      <c r="E382" s="4" t="s">
        <v>19</v>
      </c>
      <c r="F382" s="4">
        <v>1</v>
      </c>
      <c r="G382" s="37">
        <v>119.61</v>
      </c>
      <c r="H382" s="37">
        <f t="shared" si="11"/>
        <v>119.61</v>
      </c>
    </row>
    <row r="383" spans="1:8" ht="36" x14ac:dyDescent="0.4">
      <c r="A383" s="76"/>
      <c r="B383" s="4" t="s">
        <v>82</v>
      </c>
      <c r="C383" s="5" t="s">
        <v>83</v>
      </c>
      <c r="D383" s="5"/>
      <c r="E383" s="4" t="s">
        <v>19</v>
      </c>
      <c r="F383" s="4">
        <v>1</v>
      </c>
      <c r="G383" s="37">
        <v>284.3</v>
      </c>
      <c r="H383" s="37">
        <f t="shared" si="11"/>
        <v>284.3</v>
      </c>
    </row>
    <row r="384" spans="1:8" x14ac:dyDescent="0.4">
      <c r="A384" s="83" t="s">
        <v>9</v>
      </c>
      <c r="B384" s="84"/>
      <c r="C384" s="84"/>
      <c r="D384" s="84"/>
      <c r="E384" s="84"/>
      <c r="F384" s="84"/>
      <c r="G384" s="85"/>
      <c r="H384" s="45">
        <f>SUM(H376:H383)</f>
        <v>6283.65</v>
      </c>
    </row>
    <row r="385" spans="1:8" x14ac:dyDescent="0.4">
      <c r="A385" s="11"/>
    </row>
    <row r="386" spans="1:8" x14ac:dyDescent="0.4">
      <c r="A386" s="79" t="s">
        <v>255</v>
      </c>
      <c r="B386" s="79"/>
      <c r="C386" s="79"/>
      <c r="D386" s="79"/>
      <c r="E386" s="79"/>
      <c r="F386" s="79"/>
      <c r="G386" s="79"/>
      <c r="H386" s="79"/>
    </row>
    <row r="387" spans="1:8" x14ac:dyDescent="0.4">
      <c r="A387" s="88" t="s">
        <v>256</v>
      </c>
      <c r="B387" s="88"/>
      <c r="C387" s="88"/>
      <c r="D387" s="88"/>
      <c r="E387" s="88"/>
      <c r="F387" s="88"/>
      <c r="G387" s="88"/>
      <c r="H387" s="88"/>
    </row>
    <row r="388" spans="1:8" ht="24" x14ac:dyDescent="0.4">
      <c r="A388" s="20" t="s">
        <v>3</v>
      </c>
      <c r="B388" s="20" t="s">
        <v>4</v>
      </c>
      <c r="C388" s="20" t="s">
        <v>5</v>
      </c>
      <c r="D388" s="20"/>
      <c r="E388" s="20" t="s">
        <v>6</v>
      </c>
      <c r="F388" s="20" t="s">
        <v>7</v>
      </c>
      <c r="G388" s="39" t="s">
        <v>8</v>
      </c>
      <c r="H388" s="40" t="s">
        <v>9</v>
      </c>
    </row>
    <row r="389" spans="1:8" ht="36" x14ac:dyDescent="0.4">
      <c r="A389" s="76" t="s">
        <v>41</v>
      </c>
      <c r="B389" s="4" t="s">
        <v>42</v>
      </c>
      <c r="C389" s="5" t="s">
        <v>43</v>
      </c>
      <c r="D389" s="5"/>
      <c r="E389" s="1" t="s">
        <v>19</v>
      </c>
      <c r="F389" s="30">
        <v>10</v>
      </c>
      <c r="G389" s="37">
        <v>47.4</v>
      </c>
      <c r="H389" s="37">
        <f>F389*G389</f>
        <v>474</v>
      </c>
    </row>
    <row r="390" spans="1:8" ht="36" x14ac:dyDescent="0.4">
      <c r="A390" s="76"/>
      <c r="B390" s="4" t="s">
        <v>46</v>
      </c>
      <c r="C390" s="5" t="s">
        <v>47</v>
      </c>
      <c r="D390" s="5"/>
      <c r="E390" s="1" t="s">
        <v>19</v>
      </c>
      <c r="F390" s="30">
        <v>1</v>
      </c>
      <c r="G390" s="37">
        <v>149.9</v>
      </c>
      <c r="H390" s="37">
        <f t="shared" ref="H390:H417" si="12">F390*G390</f>
        <v>149.9</v>
      </c>
    </row>
    <row r="391" spans="1:8" ht="36" x14ac:dyDescent="0.4">
      <c r="A391" s="76"/>
      <c r="B391" s="4" t="s">
        <v>48</v>
      </c>
      <c r="C391" s="5" t="s">
        <v>49</v>
      </c>
      <c r="D391" s="5"/>
      <c r="E391" s="1" t="s">
        <v>19</v>
      </c>
      <c r="F391" s="30">
        <v>1</v>
      </c>
      <c r="G391" s="37">
        <v>355.2</v>
      </c>
      <c r="H391" s="37">
        <f t="shared" si="12"/>
        <v>355.2</v>
      </c>
    </row>
    <row r="392" spans="1:8" ht="36" x14ac:dyDescent="0.4">
      <c r="A392" s="76"/>
      <c r="B392" s="4" t="s">
        <v>48</v>
      </c>
      <c r="C392" s="5" t="s">
        <v>50</v>
      </c>
      <c r="D392" s="5"/>
      <c r="E392" s="1" t="s">
        <v>19</v>
      </c>
      <c r="F392" s="30">
        <v>1</v>
      </c>
      <c r="G392" s="37">
        <v>317.8</v>
      </c>
      <c r="H392" s="37">
        <f t="shared" si="12"/>
        <v>317.8</v>
      </c>
    </row>
    <row r="393" spans="1:8" x14ac:dyDescent="0.4">
      <c r="A393" s="76"/>
      <c r="B393" s="4" t="s">
        <v>51</v>
      </c>
      <c r="C393" s="5" t="s">
        <v>52</v>
      </c>
      <c r="D393" s="5"/>
      <c r="E393" s="1" t="s">
        <v>19</v>
      </c>
      <c r="F393" s="30">
        <v>2</v>
      </c>
      <c r="G393" s="37">
        <v>77.5</v>
      </c>
      <c r="H393" s="37">
        <f t="shared" si="12"/>
        <v>155</v>
      </c>
    </row>
    <row r="394" spans="1:8" ht="24" x14ac:dyDescent="0.4">
      <c r="A394" s="76"/>
      <c r="B394" s="4" t="s">
        <v>53</v>
      </c>
      <c r="C394" s="5" t="s">
        <v>54</v>
      </c>
      <c r="D394" s="5"/>
      <c r="E394" s="1" t="s">
        <v>19</v>
      </c>
      <c r="F394" s="30">
        <v>2</v>
      </c>
      <c r="G394" s="37">
        <v>99.9</v>
      </c>
      <c r="H394" s="37">
        <f t="shared" si="12"/>
        <v>199.8</v>
      </c>
    </row>
    <row r="395" spans="1:8" ht="36" x14ac:dyDescent="0.4">
      <c r="A395" s="76"/>
      <c r="B395" s="4" t="s">
        <v>55</v>
      </c>
      <c r="C395" s="5" t="s">
        <v>56</v>
      </c>
      <c r="D395" s="5"/>
      <c r="E395" s="1" t="s">
        <v>19</v>
      </c>
      <c r="F395" s="30">
        <v>5</v>
      </c>
      <c r="G395" s="37">
        <v>70.78</v>
      </c>
      <c r="H395" s="37">
        <f t="shared" si="12"/>
        <v>353.9</v>
      </c>
    </row>
    <row r="396" spans="1:8" ht="24" x14ac:dyDescent="0.4">
      <c r="A396" s="76"/>
      <c r="B396" s="4" t="s">
        <v>57</v>
      </c>
      <c r="C396" s="5" t="s">
        <v>58</v>
      </c>
      <c r="D396" s="5"/>
      <c r="E396" s="1" t="s">
        <v>19</v>
      </c>
      <c r="F396" s="30">
        <v>2</v>
      </c>
      <c r="G396" s="37">
        <v>170.1</v>
      </c>
      <c r="H396" s="37">
        <f t="shared" si="12"/>
        <v>340.2</v>
      </c>
    </row>
    <row r="397" spans="1:8" ht="48" x14ac:dyDescent="0.4">
      <c r="A397" s="76" t="s">
        <v>16</v>
      </c>
      <c r="B397" s="4" t="s">
        <v>59</v>
      </c>
      <c r="C397" s="5" t="s">
        <v>60</v>
      </c>
      <c r="D397" s="5"/>
      <c r="E397" s="1" t="s">
        <v>13</v>
      </c>
      <c r="F397" s="1">
        <v>2</v>
      </c>
      <c r="G397" s="37">
        <v>189.99</v>
      </c>
      <c r="H397" s="37">
        <f t="shared" si="12"/>
        <v>379.98</v>
      </c>
    </row>
    <row r="398" spans="1:8" ht="48" x14ac:dyDescent="0.4">
      <c r="A398" s="76"/>
      <c r="B398" s="4" t="s">
        <v>61</v>
      </c>
      <c r="C398" s="5" t="s">
        <v>60</v>
      </c>
      <c r="D398" s="5"/>
      <c r="E398" s="1" t="s">
        <v>13</v>
      </c>
      <c r="F398" s="1">
        <v>2</v>
      </c>
      <c r="G398" s="37">
        <v>189.99</v>
      </c>
      <c r="H398" s="37">
        <f t="shared" si="12"/>
        <v>379.98</v>
      </c>
    </row>
    <row r="399" spans="1:8" ht="48" x14ac:dyDescent="0.4">
      <c r="A399" s="76"/>
      <c r="B399" s="4" t="s">
        <v>62</v>
      </c>
      <c r="C399" s="5" t="s">
        <v>60</v>
      </c>
      <c r="D399" s="5"/>
      <c r="E399" s="1" t="s">
        <v>13</v>
      </c>
      <c r="F399" s="1">
        <v>2</v>
      </c>
      <c r="G399" s="37">
        <v>189.99</v>
      </c>
      <c r="H399" s="37">
        <f t="shared" si="12"/>
        <v>379.98</v>
      </c>
    </row>
    <row r="400" spans="1:8" ht="48" x14ac:dyDescent="0.4">
      <c r="A400" s="76"/>
      <c r="B400" s="4" t="s">
        <v>63</v>
      </c>
      <c r="C400" s="5" t="s">
        <v>60</v>
      </c>
      <c r="D400" s="5"/>
      <c r="E400" s="1" t="s">
        <v>13</v>
      </c>
      <c r="F400" s="1">
        <v>2</v>
      </c>
      <c r="G400" s="37">
        <v>189.99</v>
      </c>
      <c r="H400" s="37">
        <f t="shared" si="12"/>
        <v>379.98</v>
      </c>
    </row>
    <row r="401" spans="1:8" ht="48" x14ac:dyDescent="0.4">
      <c r="A401" s="76"/>
      <c r="B401" s="4" t="s">
        <v>64</v>
      </c>
      <c r="C401" s="5" t="s">
        <v>60</v>
      </c>
      <c r="D401" s="5"/>
      <c r="E401" s="1" t="s">
        <v>13</v>
      </c>
      <c r="F401" s="1">
        <v>2</v>
      </c>
      <c r="G401" s="37">
        <v>189.99</v>
      </c>
      <c r="H401" s="37">
        <f t="shared" si="12"/>
        <v>379.98</v>
      </c>
    </row>
    <row r="402" spans="1:8" ht="36" x14ac:dyDescent="0.4">
      <c r="A402" s="76"/>
      <c r="B402" s="1" t="s">
        <v>65</v>
      </c>
      <c r="C402" s="5" t="s">
        <v>108</v>
      </c>
      <c r="D402" s="5"/>
      <c r="E402" s="1" t="s">
        <v>19</v>
      </c>
      <c r="F402" s="1">
        <v>10</v>
      </c>
      <c r="G402" s="37">
        <v>39.9</v>
      </c>
      <c r="H402" s="37">
        <f t="shared" si="12"/>
        <v>399</v>
      </c>
    </row>
    <row r="403" spans="1:8" ht="60" x14ac:dyDescent="0.4">
      <c r="A403" s="76"/>
      <c r="B403" s="4" t="s">
        <v>17</v>
      </c>
      <c r="C403" s="5" t="s">
        <v>18</v>
      </c>
      <c r="D403" s="5"/>
      <c r="E403" s="1" t="s">
        <v>19</v>
      </c>
      <c r="F403" s="1">
        <v>1</v>
      </c>
      <c r="G403" s="37">
        <v>279.89999999999998</v>
      </c>
      <c r="H403" s="37">
        <f t="shared" si="12"/>
        <v>279.89999999999998</v>
      </c>
    </row>
    <row r="404" spans="1:8" ht="24" x14ac:dyDescent="0.4">
      <c r="A404" s="76"/>
      <c r="B404" s="4" t="s">
        <v>257</v>
      </c>
      <c r="C404" s="5" t="s">
        <v>258</v>
      </c>
      <c r="D404" s="5"/>
      <c r="E404" s="1" t="s">
        <v>19</v>
      </c>
      <c r="F404" s="1">
        <v>1</v>
      </c>
      <c r="G404" s="37">
        <v>154.80000000000001</v>
      </c>
      <c r="H404" s="37">
        <f t="shared" si="12"/>
        <v>154.80000000000001</v>
      </c>
    </row>
    <row r="405" spans="1:8" ht="36" x14ac:dyDescent="0.4">
      <c r="A405" s="76" t="s">
        <v>23</v>
      </c>
      <c r="B405" s="4" t="s">
        <v>24</v>
      </c>
      <c r="C405" s="5" t="s">
        <v>25</v>
      </c>
      <c r="D405" s="5"/>
      <c r="E405" s="4" t="s">
        <v>19</v>
      </c>
      <c r="F405" s="4">
        <v>4</v>
      </c>
      <c r="G405" s="37">
        <v>13.85</v>
      </c>
      <c r="H405" s="37">
        <f t="shared" si="12"/>
        <v>55.4</v>
      </c>
    </row>
    <row r="406" spans="1:8" x14ac:dyDescent="0.4">
      <c r="A406" s="76"/>
      <c r="B406" s="4" t="s">
        <v>71</v>
      </c>
      <c r="C406" s="5" t="s">
        <v>72</v>
      </c>
      <c r="D406" s="5"/>
      <c r="E406" s="4" t="s">
        <v>19</v>
      </c>
      <c r="F406" s="4">
        <v>10</v>
      </c>
      <c r="G406" s="37">
        <v>15.9</v>
      </c>
      <c r="H406" s="37">
        <f t="shared" si="12"/>
        <v>159</v>
      </c>
    </row>
    <row r="407" spans="1:8" ht="60" x14ac:dyDescent="0.4">
      <c r="A407" s="76"/>
      <c r="B407" s="4" t="s">
        <v>143</v>
      </c>
      <c r="C407" s="5" t="s">
        <v>144</v>
      </c>
      <c r="D407" s="5"/>
      <c r="E407" s="4" t="s">
        <v>19</v>
      </c>
      <c r="F407" s="4">
        <v>1</v>
      </c>
      <c r="G407" s="37">
        <v>11.86</v>
      </c>
      <c r="H407" s="37">
        <f t="shared" si="12"/>
        <v>11.86</v>
      </c>
    </row>
    <row r="408" spans="1:8" ht="24" x14ac:dyDescent="0.4">
      <c r="A408" s="76"/>
      <c r="B408" s="4" t="s">
        <v>28</v>
      </c>
      <c r="C408" s="5" t="s">
        <v>29</v>
      </c>
      <c r="D408" s="5"/>
      <c r="E408" s="4" t="s">
        <v>19</v>
      </c>
      <c r="F408" s="4">
        <v>2</v>
      </c>
      <c r="G408" s="37">
        <v>24.1</v>
      </c>
      <c r="H408" s="37">
        <f t="shared" si="12"/>
        <v>48.2</v>
      </c>
    </row>
    <row r="409" spans="1:8" ht="72" x14ac:dyDescent="0.4">
      <c r="A409" s="76"/>
      <c r="B409" s="4" t="s">
        <v>30</v>
      </c>
      <c r="C409" s="5" t="s">
        <v>31</v>
      </c>
      <c r="D409" s="5"/>
      <c r="E409" s="4" t="s">
        <v>19</v>
      </c>
      <c r="F409" s="4">
        <v>1</v>
      </c>
      <c r="G409" s="37">
        <v>49.99</v>
      </c>
      <c r="H409" s="37">
        <f t="shared" si="12"/>
        <v>49.99</v>
      </c>
    </row>
    <row r="410" spans="1:8" ht="96" x14ac:dyDescent="0.4">
      <c r="A410" s="76"/>
      <c r="B410" s="4" t="s">
        <v>32</v>
      </c>
      <c r="C410" s="5" t="s">
        <v>33</v>
      </c>
      <c r="D410" s="5"/>
      <c r="E410" s="4" t="s">
        <v>19</v>
      </c>
      <c r="F410" s="4">
        <v>1</v>
      </c>
      <c r="G410" s="37">
        <v>56.27</v>
      </c>
      <c r="H410" s="37">
        <f t="shared" si="12"/>
        <v>56.27</v>
      </c>
    </row>
    <row r="411" spans="1:8" ht="36" x14ac:dyDescent="0.4">
      <c r="A411" s="76"/>
      <c r="B411" s="4" t="s">
        <v>75</v>
      </c>
      <c r="C411" s="5" t="s">
        <v>76</v>
      </c>
      <c r="D411" s="5"/>
      <c r="E411" s="4" t="s">
        <v>19</v>
      </c>
      <c r="F411" s="4">
        <v>1</v>
      </c>
      <c r="G411" s="37">
        <v>40.92</v>
      </c>
      <c r="H411" s="37">
        <f t="shared" si="12"/>
        <v>40.92</v>
      </c>
    </row>
    <row r="412" spans="1:8" ht="36" x14ac:dyDescent="0.4">
      <c r="A412" s="76"/>
      <c r="B412" s="4" t="s">
        <v>77</v>
      </c>
      <c r="C412" s="5" t="s">
        <v>78</v>
      </c>
      <c r="D412" s="5"/>
      <c r="E412" s="4" t="s">
        <v>19</v>
      </c>
      <c r="F412" s="4">
        <v>1</v>
      </c>
      <c r="G412" s="37">
        <v>182.42</v>
      </c>
      <c r="H412" s="37">
        <f t="shared" si="12"/>
        <v>182.42</v>
      </c>
    </row>
    <row r="413" spans="1:8" ht="36" x14ac:dyDescent="0.4">
      <c r="A413" s="76"/>
      <c r="B413" s="4" t="s">
        <v>34</v>
      </c>
      <c r="C413" s="5" t="s">
        <v>79</v>
      </c>
      <c r="D413" s="5"/>
      <c r="E413" s="4" t="s">
        <v>19</v>
      </c>
      <c r="F413" s="4">
        <v>1</v>
      </c>
      <c r="G413" s="37">
        <v>119.61</v>
      </c>
      <c r="H413" s="37">
        <f t="shared" si="12"/>
        <v>119.61</v>
      </c>
    </row>
    <row r="414" spans="1:8" ht="36" x14ac:dyDescent="0.4">
      <c r="A414" s="76"/>
      <c r="B414" s="4" t="s">
        <v>80</v>
      </c>
      <c r="C414" s="5" t="s">
        <v>81</v>
      </c>
      <c r="D414" s="5"/>
      <c r="E414" s="4" t="s">
        <v>19</v>
      </c>
      <c r="F414" s="4">
        <v>1</v>
      </c>
      <c r="G414" s="37">
        <v>255.86</v>
      </c>
      <c r="H414" s="37">
        <f t="shared" si="12"/>
        <v>255.86</v>
      </c>
    </row>
    <row r="415" spans="1:8" ht="36" x14ac:dyDescent="0.4">
      <c r="A415" s="76"/>
      <c r="B415" s="4" t="s">
        <v>82</v>
      </c>
      <c r="C415" s="5" t="s">
        <v>83</v>
      </c>
      <c r="D415" s="5"/>
      <c r="E415" s="4" t="s">
        <v>19</v>
      </c>
      <c r="F415" s="2">
        <v>1</v>
      </c>
      <c r="G415" s="37">
        <v>284.3</v>
      </c>
      <c r="H415" s="37">
        <f t="shared" si="12"/>
        <v>284.3</v>
      </c>
    </row>
    <row r="416" spans="1:8" ht="36" x14ac:dyDescent="0.4">
      <c r="A416" s="76"/>
      <c r="B416" s="4" t="s">
        <v>84</v>
      </c>
      <c r="C416" s="5" t="s">
        <v>85</v>
      </c>
      <c r="D416" s="5"/>
      <c r="E416" s="4" t="s">
        <v>19</v>
      </c>
      <c r="F416" s="4">
        <v>1</v>
      </c>
      <c r="G416" s="37">
        <v>331.7</v>
      </c>
      <c r="H416" s="37">
        <f t="shared" si="12"/>
        <v>331.7</v>
      </c>
    </row>
    <row r="417" spans="1:8" x14ac:dyDescent="0.4">
      <c r="A417" s="76"/>
      <c r="B417" s="4" t="s">
        <v>36</v>
      </c>
      <c r="C417" s="5" t="s">
        <v>37</v>
      </c>
      <c r="D417" s="5"/>
      <c r="E417" s="4" t="s">
        <v>19</v>
      </c>
      <c r="F417" s="4">
        <v>2</v>
      </c>
      <c r="G417" s="37">
        <v>39.9</v>
      </c>
      <c r="H417" s="37">
        <f t="shared" si="12"/>
        <v>79.8</v>
      </c>
    </row>
    <row r="418" spans="1:8" x14ac:dyDescent="0.4">
      <c r="A418" s="83" t="s">
        <v>9</v>
      </c>
      <c r="B418" s="84"/>
      <c r="C418" s="84"/>
      <c r="D418" s="84"/>
      <c r="E418" s="84"/>
      <c r="F418" s="84"/>
      <c r="G418" s="85"/>
      <c r="H418" s="45">
        <f>SUM(H389:H417)</f>
        <v>6754.7299999999987</v>
      </c>
    </row>
    <row r="419" spans="1:8" x14ac:dyDescent="0.4">
      <c r="A419" s="11"/>
    </row>
    <row r="420" spans="1:8" x14ac:dyDescent="0.4">
      <c r="A420" s="79" t="s">
        <v>259</v>
      </c>
      <c r="B420" s="79"/>
      <c r="C420" s="79"/>
      <c r="D420" s="79"/>
      <c r="E420" s="79"/>
      <c r="F420" s="79"/>
      <c r="G420" s="79"/>
      <c r="H420" s="79"/>
    </row>
    <row r="421" spans="1:8" x14ac:dyDescent="0.4">
      <c r="A421" s="88" t="s">
        <v>260</v>
      </c>
      <c r="B421" s="88"/>
      <c r="C421" s="88"/>
      <c r="D421" s="88"/>
      <c r="E421" s="88"/>
      <c r="F421" s="88"/>
      <c r="G421" s="88"/>
      <c r="H421" s="88"/>
    </row>
    <row r="422" spans="1:8" ht="24" x14ac:dyDescent="0.4">
      <c r="A422" s="20" t="s">
        <v>3</v>
      </c>
      <c r="B422" s="20" t="s">
        <v>4</v>
      </c>
      <c r="C422" s="20" t="s">
        <v>5</v>
      </c>
      <c r="D422" s="20"/>
      <c r="E422" s="20" t="s">
        <v>6</v>
      </c>
      <c r="F422" s="20" t="s">
        <v>7</v>
      </c>
      <c r="G422" s="39" t="s">
        <v>8</v>
      </c>
      <c r="H422" s="40" t="s">
        <v>9</v>
      </c>
    </row>
    <row r="423" spans="1:8" ht="72" x14ac:dyDescent="0.4">
      <c r="A423" s="76" t="s">
        <v>10</v>
      </c>
      <c r="B423" s="3" t="s">
        <v>11</v>
      </c>
      <c r="C423" s="5" t="s">
        <v>12</v>
      </c>
      <c r="D423" s="5"/>
      <c r="E423" s="3" t="s">
        <v>13</v>
      </c>
      <c r="F423" s="3">
        <v>6</v>
      </c>
      <c r="G423" s="37">
        <v>47.9</v>
      </c>
      <c r="H423" s="37">
        <f>F423*G423</f>
        <v>287.39999999999998</v>
      </c>
    </row>
    <row r="424" spans="1:8" ht="24" x14ac:dyDescent="0.4">
      <c r="A424" s="76"/>
      <c r="B424" s="3" t="s">
        <v>14</v>
      </c>
      <c r="C424" s="5" t="s">
        <v>15</v>
      </c>
      <c r="D424" s="5"/>
      <c r="E424" s="3" t="s">
        <v>13</v>
      </c>
      <c r="F424" s="3">
        <v>6</v>
      </c>
      <c r="G424" s="37">
        <v>89.99</v>
      </c>
      <c r="H424" s="37">
        <f>F424*G424</f>
        <v>539.93999999999994</v>
      </c>
    </row>
    <row r="425" spans="1:8" x14ac:dyDescent="0.4">
      <c r="A425" s="83" t="s">
        <v>9</v>
      </c>
      <c r="B425" s="84"/>
      <c r="C425" s="84"/>
      <c r="D425" s="84"/>
      <c r="E425" s="84"/>
      <c r="F425" s="84"/>
      <c r="G425" s="85"/>
      <c r="H425" s="45">
        <f>SUM(H423:H424)</f>
        <v>827.33999999999992</v>
      </c>
    </row>
    <row r="426" spans="1:8" x14ac:dyDescent="0.4">
      <c r="A426" s="11"/>
    </row>
    <row r="427" spans="1:8" x14ac:dyDescent="0.4">
      <c r="A427" s="79" t="s">
        <v>261</v>
      </c>
      <c r="B427" s="79"/>
      <c r="C427" s="79"/>
      <c r="D427" s="79"/>
      <c r="E427" s="79"/>
      <c r="F427" s="79"/>
      <c r="G427" s="79"/>
      <c r="H427" s="79"/>
    </row>
    <row r="428" spans="1:8" x14ac:dyDescent="0.4">
      <c r="A428" s="88" t="s">
        <v>262</v>
      </c>
      <c r="B428" s="88"/>
      <c r="C428" s="88"/>
      <c r="D428" s="88"/>
      <c r="E428" s="88"/>
      <c r="F428" s="88"/>
      <c r="G428" s="88"/>
      <c r="H428" s="88"/>
    </row>
    <row r="429" spans="1:8" ht="24" x14ac:dyDescent="0.4">
      <c r="A429" s="20" t="s">
        <v>3</v>
      </c>
      <c r="B429" s="20" t="s">
        <v>4</v>
      </c>
      <c r="C429" s="20" t="s">
        <v>5</v>
      </c>
      <c r="D429" s="20"/>
      <c r="E429" s="20" t="s">
        <v>6</v>
      </c>
      <c r="F429" s="20" t="s">
        <v>7</v>
      </c>
      <c r="G429" s="39" t="s">
        <v>8</v>
      </c>
      <c r="H429" s="40" t="s">
        <v>9</v>
      </c>
    </row>
    <row r="430" spans="1:8" ht="24" x14ac:dyDescent="0.4">
      <c r="A430" s="76" t="s">
        <v>96</v>
      </c>
      <c r="B430" s="4" t="s">
        <v>225</v>
      </c>
      <c r="C430" s="5" t="s">
        <v>263</v>
      </c>
      <c r="D430" s="5"/>
      <c r="E430" s="1" t="s">
        <v>19</v>
      </c>
      <c r="F430" s="1">
        <v>2</v>
      </c>
      <c r="G430" s="37">
        <v>149</v>
      </c>
      <c r="H430" s="37">
        <f>F430*G430</f>
        <v>298</v>
      </c>
    </row>
    <row r="431" spans="1:8" ht="36" x14ac:dyDescent="0.4">
      <c r="A431" s="76"/>
      <c r="B431" s="4" t="s">
        <v>97</v>
      </c>
      <c r="C431" s="5" t="s">
        <v>98</v>
      </c>
      <c r="D431" s="5"/>
      <c r="E431" s="1" t="s">
        <v>19</v>
      </c>
      <c r="F431" s="1">
        <v>2</v>
      </c>
      <c r="G431" s="37">
        <v>15.11</v>
      </c>
      <c r="H431" s="37">
        <f t="shared" ref="H431:H434" si="13">F431*G431</f>
        <v>30.22</v>
      </c>
    </row>
    <row r="432" spans="1:8" ht="24" x14ac:dyDescent="0.4">
      <c r="A432" s="76"/>
      <c r="B432" s="1" t="s">
        <v>99</v>
      </c>
      <c r="C432" s="5" t="s">
        <v>264</v>
      </c>
      <c r="D432" s="5"/>
      <c r="E432" s="1" t="s">
        <v>19</v>
      </c>
      <c r="F432" s="1">
        <v>1</v>
      </c>
      <c r="G432" s="37">
        <v>129.9</v>
      </c>
      <c r="H432" s="37">
        <f t="shared" si="13"/>
        <v>129.9</v>
      </c>
    </row>
    <row r="433" spans="1:8" ht="72" x14ac:dyDescent="0.4">
      <c r="A433" s="76"/>
      <c r="B433" s="4" t="s">
        <v>101</v>
      </c>
      <c r="C433" s="5" t="s">
        <v>102</v>
      </c>
      <c r="D433" s="5"/>
      <c r="E433" s="1" t="s">
        <v>19</v>
      </c>
      <c r="F433" s="1">
        <v>4</v>
      </c>
      <c r="G433" s="37">
        <v>1560.9</v>
      </c>
      <c r="H433" s="37">
        <f t="shared" si="13"/>
        <v>6243.6</v>
      </c>
    </row>
    <row r="434" spans="1:8" ht="60" x14ac:dyDescent="0.4">
      <c r="A434" s="76"/>
      <c r="B434" s="1" t="s">
        <v>103</v>
      </c>
      <c r="C434" s="5" t="s">
        <v>104</v>
      </c>
      <c r="D434" s="5"/>
      <c r="E434" s="1" t="s">
        <v>19</v>
      </c>
      <c r="F434" s="1">
        <v>1</v>
      </c>
      <c r="G434" s="37">
        <v>45.88</v>
      </c>
      <c r="H434" s="37">
        <f t="shared" si="13"/>
        <v>45.88</v>
      </c>
    </row>
    <row r="435" spans="1:8" x14ac:dyDescent="0.4">
      <c r="A435" s="83" t="s">
        <v>9</v>
      </c>
      <c r="B435" s="84"/>
      <c r="C435" s="84"/>
      <c r="D435" s="84"/>
      <c r="E435" s="84"/>
      <c r="F435" s="84"/>
      <c r="G435" s="85"/>
      <c r="H435" s="45">
        <f>SUM(H430:H434)</f>
        <v>6747.6</v>
      </c>
    </row>
    <row r="436" spans="1:8" x14ac:dyDescent="0.4">
      <c r="A436" s="11"/>
    </row>
    <row r="437" spans="1:8" x14ac:dyDescent="0.4">
      <c r="A437" s="79" t="s">
        <v>265</v>
      </c>
      <c r="B437" s="79"/>
      <c r="C437" s="79"/>
      <c r="D437" s="79"/>
      <c r="E437" s="79"/>
      <c r="F437" s="79"/>
      <c r="G437" s="79"/>
      <c r="H437" s="79"/>
    </row>
    <row r="438" spans="1:8" x14ac:dyDescent="0.4">
      <c r="A438" s="88" t="s">
        <v>266</v>
      </c>
      <c r="B438" s="88"/>
      <c r="C438" s="88"/>
      <c r="D438" s="88"/>
      <c r="E438" s="88"/>
      <c r="F438" s="88"/>
      <c r="G438" s="88"/>
      <c r="H438" s="88"/>
    </row>
    <row r="439" spans="1:8" ht="24" x14ac:dyDescent="0.4">
      <c r="A439" s="20" t="s">
        <v>3</v>
      </c>
      <c r="B439" s="20" t="s">
        <v>4</v>
      </c>
      <c r="C439" s="20" t="s">
        <v>5</v>
      </c>
      <c r="D439" s="20"/>
      <c r="E439" s="20" t="s">
        <v>6</v>
      </c>
      <c r="F439" s="20" t="s">
        <v>7</v>
      </c>
      <c r="G439" s="39" t="s">
        <v>8</v>
      </c>
      <c r="H439" s="40" t="s">
        <v>9</v>
      </c>
    </row>
    <row r="440" spans="1:8" ht="36" x14ac:dyDescent="0.4">
      <c r="A440" s="76" t="s">
        <v>41</v>
      </c>
      <c r="B440" s="4" t="s">
        <v>42</v>
      </c>
      <c r="C440" s="5" t="s">
        <v>43</v>
      </c>
      <c r="D440" s="5"/>
      <c r="E440" s="1" t="s">
        <v>19</v>
      </c>
      <c r="F440" s="1">
        <v>10</v>
      </c>
      <c r="G440" s="37">
        <v>47.4</v>
      </c>
      <c r="H440" s="37">
        <f>F440*G440</f>
        <v>474</v>
      </c>
    </row>
    <row r="441" spans="1:8" ht="36" x14ac:dyDescent="0.4">
      <c r="A441" s="76"/>
      <c r="B441" s="4" t="s">
        <v>46</v>
      </c>
      <c r="C441" s="5" t="s">
        <v>47</v>
      </c>
      <c r="D441" s="5"/>
      <c r="E441" s="1" t="s">
        <v>19</v>
      </c>
      <c r="F441" s="1">
        <v>1</v>
      </c>
      <c r="G441" s="37">
        <v>149.9</v>
      </c>
      <c r="H441" s="37">
        <f t="shared" ref="H441:H471" si="14">F441*G441</f>
        <v>149.9</v>
      </c>
    </row>
    <row r="442" spans="1:8" ht="36" x14ac:dyDescent="0.4">
      <c r="A442" s="76"/>
      <c r="B442" s="4" t="s">
        <v>48</v>
      </c>
      <c r="C442" s="5" t="s">
        <v>49</v>
      </c>
      <c r="D442" s="5"/>
      <c r="E442" s="1" t="s">
        <v>19</v>
      </c>
      <c r="F442" s="1">
        <v>2</v>
      </c>
      <c r="G442" s="37">
        <v>355.2</v>
      </c>
      <c r="H442" s="37">
        <f t="shared" si="14"/>
        <v>710.4</v>
      </c>
    </row>
    <row r="443" spans="1:8" ht="36" x14ac:dyDescent="0.4">
      <c r="A443" s="76"/>
      <c r="B443" s="4" t="s">
        <v>48</v>
      </c>
      <c r="C443" s="5" t="s">
        <v>50</v>
      </c>
      <c r="D443" s="5"/>
      <c r="E443" s="1" t="s">
        <v>19</v>
      </c>
      <c r="F443" s="1">
        <v>3</v>
      </c>
      <c r="G443" s="37">
        <v>317.8</v>
      </c>
      <c r="H443" s="37">
        <f t="shared" si="14"/>
        <v>953.40000000000009</v>
      </c>
    </row>
    <row r="444" spans="1:8" x14ac:dyDescent="0.4">
      <c r="A444" s="76"/>
      <c r="B444" s="4" t="s">
        <v>51</v>
      </c>
      <c r="C444" s="5" t="s">
        <v>52</v>
      </c>
      <c r="D444" s="5"/>
      <c r="E444" s="1" t="s">
        <v>19</v>
      </c>
      <c r="F444" s="1">
        <v>3</v>
      </c>
      <c r="G444" s="37">
        <v>77.5</v>
      </c>
      <c r="H444" s="37">
        <f t="shared" si="14"/>
        <v>232.5</v>
      </c>
    </row>
    <row r="445" spans="1:8" ht="24" x14ac:dyDescent="0.4">
      <c r="A445" s="76"/>
      <c r="B445" s="4" t="s">
        <v>53</v>
      </c>
      <c r="C445" s="5" t="s">
        <v>54</v>
      </c>
      <c r="D445" s="5"/>
      <c r="E445" s="1" t="s">
        <v>19</v>
      </c>
      <c r="F445" s="1">
        <v>2</v>
      </c>
      <c r="G445" s="37">
        <v>99.9</v>
      </c>
      <c r="H445" s="37">
        <f t="shared" si="14"/>
        <v>199.8</v>
      </c>
    </row>
    <row r="446" spans="1:8" ht="24" x14ac:dyDescent="0.4">
      <c r="A446" s="76" t="s">
        <v>96</v>
      </c>
      <c r="B446" s="4" t="s">
        <v>225</v>
      </c>
      <c r="C446" s="5" t="s">
        <v>226</v>
      </c>
      <c r="D446" s="5"/>
      <c r="E446" s="1" t="s">
        <v>19</v>
      </c>
      <c r="F446" s="1">
        <v>3</v>
      </c>
      <c r="G446" s="37">
        <v>149</v>
      </c>
      <c r="H446" s="37">
        <f t="shared" si="14"/>
        <v>447</v>
      </c>
    </row>
    <row r="447" spans="1:8" ht="36" x14ac:dyDescent="0.4">
      <c r="A447" s="76"/>
      <c r="B447" s="4" t="s">
        <v>97</v>
      </c>
      <c r="C447" s="5" t="s">
        <v>98</v>
      </c>
      <c r="D447" s="5"/>
      <c r="E447" s="1" t="s">
        <v>19</v>
      </c>
      <c r="F447" s="1">
        <v>3</v>
      </c>
      <c r="G447" s="37">
        <v>15.11</v>
      </c>
      <c r="H447" s="37">
        <f t="shared" si="14"/>
        <v>45.33</v>
      </c>
    </row>
    <row r="448" spans="1:8" ht="24" x14ac:dyDescent="0.4">
      <c r="A448" s="76"/>
      <c r="B448" s="1" t="s">
        <v>99</v>
      </c>
      <c r="C448" s="5" t="s">
        <v>100</v>
      </c>
      <c r="D448" s="5"/>
      <c r="E448" s="1" t="s">
        <v>19</v>
      </c>
      <c r="F448" s="1">
        <v>1</v>
      </c>
      <c r="G448" s="37">
        <v>129.9</v>
      </c>
      <c r="H448" s="37">
        <f t="shared" si="14"/>
        <v>129.9</v>
      </c>
    </row>
    <row r="449" spans="1:8" ht="72" x14ac:dyDescent="0.4">
      <c r="A449" s="76"/>
      <c r="B449" s="4" t="s">
        <v>101</v>
      </c>
      <c r="C449" s="5" t="s">
        <v>102</v>
      </c>
      <c r="D449" s="5"/>
      <c r="E449" s="1" t="s">
        <v>19</v>
      </c>
      <c r="F449" s="1">
        <v>4</v>
      </c>
      <c r="G449" s="37">
        <v>1560.9</v>
      </c>
      <c r="H449" s="37">
        <f t="shared" si="14"/>
        <v>6243.6</v>
      </c>
    </row>
    <row r="450" spans="1:8" ht="72" x14ac:dyDescent="0.4">
      <c r="A450" s="76" t="s">
        <v>10</v>
      </c>
      <c r="B450" s="1" t="s">
        <v>11</v>
      </c>
      <c r="C450" s="5" t="s">
        <v>12</v>
      </c>
      <c r="D450" s="5"/>
      <c r="E450" s="1" t="s">
        <v>13</v>
      </c>
      <c r="F450" s="1">
        <v>6</v>
      </c>
      <c r="G450" s="37">
        <v>47.9</v>
      </c>
      <c r="H450" s="37">
        <f t="shared" si="14"/>
        <v>287.39999999999998</v>
      </c>
    </row>
    <row r="451" spans="1:8" ht="24" x14ac:dyDescent="0.4">
      <c r="A451" s="76"/>
      <c r="B451" s="1" t="s">
        <v>14</v>
      </c>
      <c r="C451" s="5" t="s">
        <v>15</v>
      </c>
      <c r="D451" s="5"/>
      <c r="E451" s="1" t="s">
        <v>13</v>
      </c>
      <c r="F451" s="1">
        <v>6</v>
      </c>
      <c r="G451" s="37">
        <v>89.99</v>
      </c>
      <c r="H451" s="37">
        <f t="shared" si="14"/>
        <v>539.93999999999994</v>
      </c>
    </row>
    <row r="452" spans="1:8" ht="24" x14ac:dyDescent="0.4">
      <c r="A452" s="76" t="s">
        <v>16</v>
      </c>
      <c r="B452" s="4" t="s">
        <v>124</v>
      </c>
      <c r="C452" s="5" t="s">
        <v>125</v>
      </c>
      <c r="D452" s="5"/>
      <c r="E452" s="1" t="s">
        <v>19</v>
      </c>
      <c r="F452" s="1">
        <v>2</v>
      </c>
      <c r="G452" s="37">
        <v>73.599999999999994</v>
      </c>
      <c r="H452" s="37">
        <f t="shared" si="14"/>
        <v>147.19999999999999</v>
      </c>
    </row>
    <row r="453" spans="1:8" ht="24" x14ac:dyDescent="0.4">
      <c r="A453" s="76"/>
      <c r="B453" s="4" t="s">
        <v>231</v>
      </c>
      <c r="C453" s="5" t="s">
        <v>267</v>
      </c>
      <c r="D453" s="5"/>
      <c r="E453" s="1" t="s">
        <v>19</v>
      </c>
      <c r="F453" s="1">
        <v>1</v>
      </c>
      <c r="G453" s="37">
        <v>63.9</v>
      </c>
      <c r="H453" s="37">
        <f t="shared" si="14"/>
        <v>63.9</v>
      </c>
    </row>
    <row r="454" spans="1:8" ht="36" x14ac:dyDescent="0.4">
      <c r="A454" s="76"/>
      <c r="B454" s="1" t="s">
        <v>65</v>
      </c>
      <c r="C454" s="5" t="s">
        <v>66</v>
      </c>
      <c r="D454" s="5"/>
      <c r="E454" s="1" t="s">
        <v>19</v>
      </c>
      <c r="F454" s="1">
        <v>4</v>
      </c>
      <c r="G454" s="37">
        <v>39.9</v>
      </c>
      <c r="H454" s="37">
        <f t="shared" si="14"/>
        <v>159.6</v>
      </c>
    </row>
    <row r="455" spans="1:8" ht="60" x14ac:dyDescent="0.4">
      <c r="A455" s="76"/>
      <c r="B455" s="4" t="s">
        <v>17</v>
      </c>
      <c r="C455" s="5" t="s">
        <v>18</v>
      </c>
      <c r="D455" s="5"/>
      <c r="E455" s="1" t="s">
        <v>19</v>
      </c>
      <c r="F455" s="1">
        <v>1</v>
      </c>
      <c r="G455" s="37">
        <v>279.89999999999998</v>
      </c>
      <c r="H455" s="37">
        <f t="shared" si="14"/>
        <v>279.89999999999998</v>
      </c>
    </row>
    <row r="456" spans="1:8" ht="36" x14ac:dyDescent="0.4">
      <c r="A456" s="76" t="s">
        <v>23</v>
      </c>
      <c r="B456" s="4" t="s">
        <v>24</v>
      </c>
      <c r="C456" s="5" t="s">
        <v>25</v>
      </c>
      <c r="D456" s="5"/>
      <c r="E456" s="4" t="s">
        <v>19</v>
      </c>
      <c r="F456" s="4">
        <v>4</v>
      </c>
      <c r="G456" s="37">
        <v>13.85</v>
      </c>
      <c r="H456" s="37">
        <f t="shared" si="14"/>
        <v>55.4</v>
      </c>
    </row>
    <row r="457" spans="1:8" x14ac:dyDescent="0.4">
      <c r="A457" s="76"/>
      <c r="B457" s="4" t="s">
        <v>67</v>
      </c>
      <c r="C457" s="5" t="s">
        <v>68</v>
      </c>
      <c r="D457" s="5"/>
      <c r="E457" s="4" t="s">
        <v>19</v>
      </c>
      <c r="F457" s="4">
        <v>10</v>
      </c>
      <c r="G457" s="37">
        <v>17.54</v>
      </c>
      <c r="H457" s="37">
        <f t="shared" si="14"/>
        <v>175.39999999999998</v>
      </c>
    </row>
    <row r="458" spans="1:8" ht="36" x14ac:dyDescent="0.4">
      <c r="A458" s="76"/>
      <c r="B458" s="4" t="s">
        <v>139</v>
      </c>
      <c r="C458" s="5" t="s">
        <v>140</v>
      </c>
      <c r="D458" s="5"/>
      <c r="E458" s="4" t="s">
        <v>19</v>
      </c>
      <c r="F458" s="4">
        <v>4</v>
      </c>
      <c r="G458" s="37">
        <v>22.58</v>
      </c>
      <c r="H458" s="37">
        <f t="shared" si="14"/>
        <v>90.32</v>
      </c>
    </row>
    <row r="459" spans="1:8" ht="36" x14ac:dyDescent="0.4">
      <c r="A459" s="76"/>
      <c r="B459" s="4" t="s">
        <v>133</v>
      </c>
      <c r="C459" s="5" t="s">
        <v>134</v>
      </c>
      <c r="D459" s="5"/>
      <c r="E459" s="4" t="s">
        <v>19</v>
      </c>
      <c r="F459" s="4">
        <v>4</v>
      </c>
      <c r="G459" s="37">
        <v>25.42</v>
      </c>
      <c r="H459" s="37">
        <f t="shared" si="14"/>
        <v>101.68</v>
      </c>
    </row>
    <row r="460" spans="1:8" ht="36" x14ac:dyDescent="0.4">
      <c r="A460" s="76"/>
      <c r="B460" s="4" t="s">
        <v>141</v>
      </c>
      <c r="C460" s="5" t="s">
        <v>142</v>
      </c>
      <c r="D460" s="5"/>
      <c r="E460" s="4" t="s">
        <v>19</v>
      </c>
      <c r="F460" s="4">
        <v>4</v>
      </c>
      <c r="G460" s="37">
        <v>21.9</v>
      </c>
      <c r="H460" s="37">
        <f t="shared" si="14"/>
        <v>87.6</v>
      </c>
    </row>
    <row r="461" spans="1:8" ht="72" x14ac:dyDescent="0.4">
      <c r="A461" s="76"/>
      <c r="B461" s="4" t="s">
        <v>69</v>
      </c>
      <c r="C461" s="5" t="s">
        <v>70</v>
      </c>
      <c r="D461" s="5"/>
      <c r="E461" s="4" t="s">
        <v>19</v>
      </c>
      <c r="F461" s="4">
        <v>10</v>
      </c>
      <c r="G461" s="37">
        <v>74.849999999999994</v>
      </c>
      <c r="H461" s="37">
        <f t="shared" si="14"/>
        <v>748.5</v>
      </c>
    </row>
    <row r="462" spans="1:8" ht="72" x14ac:dyDescent="0.4">
      <c r="A462" s="76"/>
      <c r="B462" s="4" t="s">
        <v>26</v>
      </c>
      <c r="C462" s="5" t="s">
        <v>27</v>
      </c>
      <c r="D462" s="5"/>
      <c r="E462" s="4" t="s">
        <v>19</v>
      </c>
      <c r="F462" s="4">
        <v>2</v>
      </c>
      <c r="G462" s="37">
        <v>17.3</v>
      </c>
      <c r="H462" s="37">
        <f t="shared" si="14"/>
        <v>34.6</v>
      </c>
    </row>
    <row r="463" spans="1:8" x14ac:dyDescent="0.4">
      <c r="A463" s="76"/>
      <c r="B463" s="4" t="s">
        <v>71</v>
      </c>
      <c r="C463" s="5" t="s">
        <v>72</v>
      </c>
      <c r="D463" s="5"/>
      <c r="E463" s="4" t="s">
        <v>19</v>
      </c>
      <c r="F463" s="4">
        <v>10</v>
      </c>
      <c r="G463" s="37">
        <v>15.9</v>
      </c>
      <c r="H463" s="37">
        <f t="shared" si="14"/>
        <v>159</v>
      </c>
    </row>
    <row r="464" spans="1:8" ht="48" x14ac:dyDescent="0.4">
      <c r="A464" s="76"/>
      <c r="B464" s="4" t="s">
        <v>145</v>
      </c>
      <c r="C464" s="5" t="s">
        <v>146</v>
      </c>
      <c r="D464" s="5"/>
      <c r="E464" s="4" t="s">
        <v>19</v>
      </c>
      <c r="F464" s="4">
        <v>1</v>
      </c>
      <c r="G464" s="37">
        <v>36.619999999999997</v>
      </c>
      <c r="H464" s="37">
        <f t="shared" si="14"/>
        <v>36.619999999999997</v>
      </c>
    </row>
    <row r="465" spans="1:8" ht="24" x14ac:dyDescent="0.4">
      <c r="A465" s="76"/>
      <c r="B465" s="4" t="s">
        <v>28</v>
      </c>
      <c r="C465" s="5" t="s">
        <v>29</v>
      </c>
      <c r="D465" s="5"/>
      <c r="E465" s="2" t="s">
        <v>19</v>
      </c>
      <c r="F465" s="2">
        <v>5</v>
      </c>
      <c r="G465" s="37">
        <v>24.1</v>
      </c>
      <c r="H465" s="37">
        <f t="shared" si="14"/>
        <v>120.5</v>
      </c>
    </row>
    <row r="466" spans="1:8" ht="72" x14ac:dyDescent="0.4">
      <c r="A466" s="76"/>
      <c r="B466" s="4" t="s">
        <v>30</v>
      </c>
      <c r="C466" s="5" t="s">
        <v>31</v>
      </c>
      <c r="D466" s="5"/>
      <c r="E466" s="4" t="s">
        <v>19</v>
      </c>
      <c r="F466" s="4">
        <v>1</v>
      </c>
      <c r="G466" s="37">
        <v>49.99</v>
      </c>
      <c r="H466" s="37">
        <f t="shared" si="14"/>
        <v>49.99</v>
      </c>
    </row>
    <row r="467" spans="1:8" ht="96" x14ac:dyDescent="0.4">
      <c r="A467" s="76"/>
      <c r="B467" s="4" t="s">
        <v>32</v>
      </c>
      <c r="C467" s="5" t="s">
        <v>33</v>
      </c>
      <c r="D467" s="5"/>
      <c r="E467" s="4" t="s">
        <v>19</v>
      </c>
      <c r="F467" s="4">
        <v>1</v>
      </c>
      <c r="G467" s="37">
        <v>56.27</v>
      </c>
      <c r="H467" s="37">
        <f t="shared" si="14"/>
        <v>56.27</v>
      </c>
    </row>
    <row r="468" spans="1:8" ht="36" x14ac:dyDescent="0.4">
      <c r="A468" s="76"/>
      <c r="B468" s="4" t="s">
        <v>75</v>
      </c>
      <c r="C468" s="5" t="s">
        <v>76</v>
      </c>
      <c r="D468" s="5"/>
      <c r="E468" s="4" t="s">
        <v>19</v>
      </c>
      <c r="F468" s="4">
        <v>1</v>
      </c>
      <c r="G468" s="37">
        <v>40.92</v>
      </c>
      <c r="H468" s="37">
        <f t="shared" si="14"/>
        <v>40.92</v>
      </c>
    </row>
    <row r="469" spans="1:8" ht="36" x14ac:dyDescent="0.4">
      <c r="A469" s="76"/>
      <c r="B469" s="4" t="s">
        <v>77</v>
      </c>
      <c r="C469" s="5" t="s">
        <v>78</v>
      </c>
      <c r="D469" s="5"/>
      <c r="E469" s="4" t="s">
        <v>19</v>
      </c>
      <c r="F469" s="4">
        <v>1</v>
      </c>
      <c r="G469" s="37">
        <v>182.42</v>
      </c>
      <c r="H469" s="37">
        <f t="shared" si="14"/>
        <v>182.42</v>
      </c>
    </row>
    <row r="470" spans="1:8" ht="36" x14ac:dyDescent="0.4">
      <c r="A470" s="76"/>
      <c r="B470" s="4" t="s">
        <v>34</v>
      </c>
      <c r="C470" s="5" t="s">
        <v>79</v>
      </c>
      <c r="D470" s="5"/>
      <c r="E470" s="4" t="s">
        <v>19</v>
      </c>
      <c r="F470" s="4">
        <v>1</v>
      </c>
      <c r="G470" s="37">
        <v>119.61</v>
      </c>
      <c r="H470" s="37">
        <f t="shared" si="14"/>
        <v>119.61</v>
      </c>
    </row>
    <row r="471" spans="1:8" x14ac:dyDescent="0.4">
      <c r="A471" s="76"/>
      <c r="B471" s="4" t="s">
        <v>36</v>
      </c>
      <c r="C471" s="5" t="s">
        <v>37</v>
      </c>
      <c r="D471" s="5"/>
      <c r="E471" s="4" t="s">
        <v>19</v>
      </c>
      <c r="F471" s="4">
        <v>20</v>
      </c>
      <c r="G471" s="37">
        <v>39.9</v>
      </c>
      <c r="H471" s="37">
        <f t="shared" si="14"/>
        <v>798</v>
      </c>
    </row>
    <row r="472" spans="1:8" x14ac:dyDescent="0.4">
      <c r="A472" s="83" t="s">
        <v>9</v>
      </c>
      <c r="B472" s="84"/>
      <c r="C472" s="84"/>
      <c r="D472" s="84"/>
      <c r="E472" s="84"/>
      <c r="F472" s="84"/>
      <c r="G472" s="85"/>
      <c r="H472" s="45">
        <f>SUM(H440:H471)</f>
        <v>13920.600000000002</v>
      </c>
    </row>
    <row r="473" spans="1:8" x14ac:dyDescent="0.4">
      <c r="A473" s="11"/>
    </row>
    <row r="474" spans="1:8" x14ac:dyDescent="0.4">
      <c r="A474" s="79" t="s">
        <v>268</v>
      </c>
      <c r="B474" s="79"/>
      <c r="C474" s="79"/>
      <c r="D474" s="79"/>
      <c r="E474" s="79"/>
      <c r="F474" s="79"/>
      <c r="G474" s="79"/>
      <c r="H474" s="79"/>
    </row>
    <row r="475" spans="1:8" x14ac:dyDescent="0.4">
      <c r="A475" s="88" t="s">
        <v>269</v>
      </c>
      <c r="B475" s="88"/>
      <c r="C475" s="88"/>
      <c r="D475" s="88"/>
      <c r="E475" s="88"/>
      <c r="F475" s="88"/>
      <c r="G475" s="88"/>
      <c r="H475" s="88"/>
    </row>
    <row r="476" spans="1:8" ht="24" x14ac:dyDescent="0.4">
      <c r="A476" s="20" t="s">
        <v>3</v>
      </c>
      <c r="B476" s="20" t="s">
        <v>4</v>
      </c>
      <c r="C476" s="20" t="s">
        <v>5</v>
      </c>
      <c r="D476" s="20"/>
      <c r="E476" s="20" t="s">
        <v>6</v>
      </c>
      <c r="F476" s="20" t="s">
        <v>7</v>
      </c>
      <c r="G476" s="39" t="s">
        <v>8</v>
      </c>
      <c r="H476" s="40" t="s">
        <v>9</v>
      </c>
    </row>
    <row r="477" spans="1:8" ht="36" x14ac:dyDescent="0.4">
      <c r="A477" s="76" t="s">
        <v>41</v>
      </c>
      <c r="B477" s="4" t="s">
        <v>46</v>
      </c>
      <c r="C477" s="5" t="s">
        <v>47</v>
      </c>
      <c r="D477" s="5"/>
      <c r="E477" s="1" t="s">
        <v>19</v>
      </c>
      <c r="F477" s="1">
        <v>1</v>
      </c>
      <c r="G477" s="37">
        <v>149.9</v>
      </c>
      <c r="H477" s="37">
        <f>F477*G477</f>
        <v>149.9</v>
      </c>
    </row>
    <row r="478" spans="1:8" ht="36" x14ac:dyDescent="0.4">
      <c r="A478" s="76"/>
      <c r="B478" s="4" t="s">
        <v>48</v>
      </c>
      <c r="C478" s="5" t="s">
        <v>50</v>
      </c>
      <c r="D478" s="5"/>
      <c r="E478" s="1" t="s">
        <v>19</v>
      </c>
      <c r="F478" s="1">
        <v>2</v>
      </c>
      <c r="G478" s="37">
        <v>317.8</v>
      </c>
      <c r="H478" s="37">
        <f t="shared" ref="H478:H499" si="15">F478*G478</f>
        <v>635.6</v>
      </c>
    </row>
    <row r="479" spans="1:8" x14ac:dyDescent="0.4">
      <c r="A479" s="76"/>
      <c r="B479" s="4" t="s">
        <v>51</v>
      </c>
      <c r="C479" s="5" t="s">
        <v>52</v>
      </c>
      <c r="D479" s="5"/>
      <c r="E479" s="1" t="s">
        <v>19</v>
      </c>
      <c r="F479" s="1">
        <v>2</v>
      </c>
      <c r="G479" s="37">
        <v>77.5</v>
      </c>
      <c r="H479" s="37">
        <f t="shared" si="15"/>
        <v>155</v>
      </c>
    </row>
    <row r="480" spans="1:8" ht="24" x14ac:dyDescent="0.4">
      <c r="A480" s="76"/>
      <c r="B480" s="4" t="s">
        <v>53</v>
      </c>
      <c r="C480" s="5" t="s">
        <v>54</v>
      </c>
      <c r="D480" s="5"/>
      <c r="E480" s="1" t="s">
        <v>19</v>
      </c>
      <c r="F480" s="1">
        <v>2</v>
      </c>
      <c r="G480" s="37">
        <v>99.9</v>
      </c>
      <c r="H480" s="37">
        <f t="shared" si="15"/>
        <v>199.8</v>
      </c>
    </row>
    <row r="481" spans="1:8" ht="24" x14ac:dyDescent="0.4">
      <c r="A481" s="76"/>
      <c r="B481" s="4" t="s">
        <v>57</v>
      </c>
      <c r="C481" s="5" t="s">
        <v>58</v>
      </c>
      <c r="D481" s="5"/>
      <c r="E481" s="1" t="s">
        <v>19</v>
      </c>
      <c r="F481" s="1">
        <v>2</v>
      </c>
      <c r="G481" s="37">
        <v>170.1</v>
      </c>
      <c r="H481" s="37">
        <f t="shared" si="15"/>
        <v>340.2</v>
      </c>
    </row>
    <row r="482" spans="1:8" ht="24" x14ac:dyDescent="0.4">
      <c r="A482" s="1" t="s">
        <v>128</v>
      </c>
      <c r="B482" s="4" t="s">
        <v>131</v>
      </c>
      <c r="C482" s="5" t="s">
        <v>132</v>
      </c>
      <c r="D482" s="5"/>
      <c r="E482" s="1" t="s">
        <v>13</v>
      </c>
      <c r="F482" s="1">
        <v>8</v>
      </c>
      <c r="G482" s="37">
        <v>188.81</v>
      </c>
      <c r="H482" s="37">
        <f t="shared" si="15"/>
        <v>1510.48</v>
      </c>
    </row>
    <row r="483" spans="1:8" ht="36" x14ac:dyDescent="0.4">
      <c r="A483" s="76" t="s">
        <v>96</v>
      </c>
      <c r="B483" s="4" t="s">
        <v>97</v>
      </c>
      <c r="C483" s="5" t="s">
        <v>270</v>
      </c>
      <c r="D483" s="5"/>
      <c r="E483" s="1" t="s">
        <v>19</v>
      </c>
      <c r="F483" s="1">
        <v>2</v>
      </c>
      <c r="G483" s="37">
        <v>15.11</v>
      </c>
      <c r="H483" s="37">
        <f t="shared" si="15"/>
        <v>30.22</v>
      </c>
    </row>
    <row r="484" spans="1:8" ht="24" x14ac:dyDescent="0.4">
      <c r="A484" s="76"/>
      <c r="B484" s="1" t="s">
        <v>99</v>
      </c>
      <c r="C484" s="5" t="s">
        <v>100</v>
      </c>
      <c r="D484" s="5"/>
      <c r="E484" s="1" t="s">
        <v>19</v>
      </c>
      <c r="F484" s="1">
        <v>1</v>
      </c>
      <c r="G484" s="37">
        <v>129.9</v>
      </c>
      <c r="H484" s="37">
        <f t="shared" si="15"/>
        <v>129.9</v>
      </c>
    </row>
    <row r="485" spans="1:8" ht="72" x14ac:dyDescent="0.4">
      <c r="A485" s="76"/>
      <c r="B485" s="4" t="s">
        <v>101</v>
      </c>
      <c r="C485" s="5" t="s">
        <v>102</v>
      </c>
      <c r="D485" s="5"/>
      <c r="E485" s="1" t="s">
        <v>19</v>
      </c>
      <c r="F485" s="1">
        <v>1</v>
      </c>
      <c r="G485" s="37">
        <v>1560.9</v>
      </c>
      <c r="H485" s="37">
        <f t="shared" si="15"/>
        <v>1560.9</v>
      </c>
    </row>
    <row r="486" spans="1:8" ht="36" x14ac:dyDescent="0.4">
      <c r="A486" s="76" t="s">
        <v>23</v>
      </c>
      <c r="B486" s="4" t="s">
        <v>24</v>
      </c>
      <c r="C486" s="5" t="s">
        <v>25</v>
      </c>
      <c r="D486" s="5"/>
      <c r="E486" s="4" t="s">
        <v>19</v>
      </c>
      <c r="F486" s="4">
        <v>4</v>
      </c>
      <c r="G486" s="37">
        <v>13.85</v>
      </c>
      <c r="H486" s="37">
        <f t="shared" si="15"/>
        <v>55.4</v>
      </c>
    </row>
    <row r="487" spans="1:8" ht="72" x14ac:dyDescent="0.4">
      <c r="A487" s="76"/>
      <c r="B487" s="4" t="s">
        <v>69</v>
      </c>
      <c r="C487" s="5" t="s">
        <v>70</v>
      </c>
      <c r="D487" s="5"/>
      <c r="E487" s="4" t="s">
        <v>19</v>
      </c>
      <c r="F487" s="4">
        <v>10</v>
      </c>
      <c r="G487" s="37">
        <v>74.849999999999994</v>
      </c>
      <c r="H487" s="37">
        <f t="shared" si="15"/>
        <v>748.5</v>
      </c>
    </row>
    <row r="488" spans="1:8" x14ac:dyDescent="0.4">
      <c r="A488" s="76"/>
      <c r="B488" s="4" t="s">
        <v>71</v>
      </c>
      <c r="C488" s="5" t="s">
        <v>72</v>
      </c>
      <c r="D488" s="5"/>
      <c r="E488" s="4" t="s">
        <v>19</v>
      </c>
      <c r="F488" s="4">
        <v>10</v>
      </c>
      <c r="G488" s="37">
        <v>15.9</v>
      </c>
      <c r="H488" s="37">
        <f t="shared" si="15"/>
        <v>159</v>
      </c>
    </row>
    <row r="489" spans="1:8" ht="60" x14ac:dyDescent="0.4">
      <c r="A489" s="76"/>
      <c r="B489" s="4" t="s">
        <v>143</v>
      </c>
      <c r="C489" s="5" t="s">
        <v>144</v>
      </c>
      <c r="D489" s="5"/>
      <c r="E489" s="4" t="s">
        <v>19</v>
      </c>
      <c r="F489" s="4">
        <v>1</v>
      </c>
      <c r="G489" s="37">
        <v>11.86</v>
      </c>
      <c r="H489" s="37">
        <f t="shared" si="15"/>
        <v>11.86</v>
      </c>
    </row>
    <row r="490" spans="1:8" ht="24" x14ac:dyDescent="0.4">
      <c r="A490" s="76"/>
      <c r="B490" s="4" t="s">
        <v>28</v>
      </c>
      <c r="C490" s="5" t="s">
        <v>29</v>
      </c>
      <c r="D490" s="5"/>
      <c r="E490" s="4" t="s">
        <v>19</v>
      </c>
      <c r="F490" s="2">
        <v>2</v>
      </c>
      <c r="G490" s="37">
        <v>24.1</v>
      </c>
      <c r="H490" s="37">
        <f t="shared" si="15"/>
        <v>48.2</v>
      </c>
    </row>
    <row r="491" spans="1:8" ht="72" x14ac:dyDescent="0.4">
      <c r="A491" s="76"/>
      <c r="B491" s="4" t="s">
        <v>30</v>
      </c>
      <c r="C491" s="5" t="s">
        <v>31</v>
      </c>
      <c r="D491" s="5"/>
      <c r="E491" s="4" t="s">
        <v>19</v>
      </c>
      <c r="F491" s="4">
        <v>1</v>
      </c>
      <c r="G491" s="37">
        <v>49.99</v>
      </c>
      <c r="H491" s="37">
        <f t="shared" si="15"/>
        <v>49.99</v>
      </c>
    </row>
    <row r="492" spans="1:8" ht="96" x14ac:dyDescent="0.4">
      <c r="A492" s="76"/>
      <c r="B492" s="4" t="s">
        <v>32</v>
      </c>
      <c r="C492" s="5" t="s">
        <v>33</v>
      </c>
      <c r="D492" s="5"/>
      <c r="E492" s="4" t="s">
        <v>19</v>
      </c>
      <c r="F492" s="4">
        <v>1</v>
      </c>
      <c r="G492" s="37">
        <v>56.27</v>
      </c>
      <c r="H492" s="37">
        <f t="shared" si="15"/>
        <v>56.27</v>
      </c>
    </row>
    <row r="493" spans="1:8" ht="36" x14ac:dyDescent="0.4">
      <c r="A493" s="76"/>
      <c r="B493" s="4" t="s">
        <v>75</v>
      </c>
      <c r="C493" s="5" t="s">
        <v>76</v>
      </c>
      <c r="D493" s="5"/>
      <c r="E493" s="4" t="s">
        <v>19</v>
      </c>
      <c r="F493" s="4">
        <v>1</v>
      </c>
      <c r="G493" s="37">
        <v>40.92</v>
      </c>
      <c r="H493" s="37">
        <f t="shared" si="15"/>
        <v>40.92</v>
      </c>
    </row>
    <row r="494" spans="1:8" ht="36" x14ac:dyDescent="0.4">
      <c r="A494" s="76"/>
      <c r="B494" s="4" t="s">
        <v>77</v>
      </c>
      <c r="C494" s="5" t="s">
        <v>78</v>
      </c>
      <c r="D494" s="5"/>
      <c r="E494" s="4" t="s">
        <v>19</v>
      </c>
      <c r="F494" s="4">
        <v>1</v>
      </c>
      <c r="G494" s="37">
        <v>182.42</v>
      </c>
      <c r="H494" s="37">
        <f t="shared" si="15"/>
        <v>182.42</v>
      </c>
    </row>
    <row r="495" spans="1:8" ht="36" x14ac:dyDescent="0.4">
      <c r="A495" s="76"/>
      <c r="B495" s="4" t="s">
        <v>34</v>
      </c>
      <c r="C495" s="5" t="s">
        <v>79</v>
      </c>
      <c r="D495" s="5"/>
      <c r="E495" s="4" t="s">
        <v>19</v>
      </c>
      <c r="F495" s="4">
        <v>1</v>
      </c>
      <c r="G495" s="37">
        <v>119.61</v>
      </c>
      <c r="H495" s="37">
        <f t="shared" si="15"/>
        <v>119.61</v>
      </c>
    </row>
    <row r="496" spans="1:8" ht="36" x14ac:dyDescent="0.4">
      <c r="A496" s="76"/>
      <c r="B496" s="4" t="s">
        <v>80</v>
      </c>
      <c r="C496" s="5" t="s">
        <v>81</v>
      </c>
      <c r="D496" s="5"/>
      <c r="E496" s="4" t="s">
        <v>19</v>
      </c>
      <c r="F496" s="4">
        <v>1</v>
      </c>
      <c r="G496" s="37">
        <v>255.86</v>
      </c>
      <c r="H496" s="37">
        <f t="shared" si="15"/>
        <v>255.86</v>
      </c>
    </row>
    <row r="497" spans="1:8" ht="36" x14ac:dyDescent="0.4">
      <c r="A497" s="76"/>
      <c r="B497" s="4" t="s">
        <v>82</v>
      </c>
      <c r="C497" s="5" t="s">
        <v>83</v>
      </c>
      <c r="D497" s="5"/>
      <c r="E497" s="4" t="s">
        <v>19</v>
      </c>
      <c r="F497" s="4">
        <v>1</v>
      </c>
      <c r="G497" s="37">
        <v>284.3</v>
      </c>
      <c r="H497" s="37">
        <f t="shared" si="15"/>
        <v>284.3</v>
      </c>
    </row>
    <row r="498" spans="1:8" ht="36" x14ac:dyDescent="0.4">
      <c r="A498" s="76"/>
      <c r="B498" s="4" t="s">
        <v>84</v>
      </c>
      <c r="C498" s="5" t="s">
        <v>85</v>
      </c>
      <c r="D498" s="5"/>
      <c r="E498" s="4" t="s">
        <v>19</v>
      </c>
      <c r="F498" s="4">
        <v>1</v>
      </c>
      <c r="G498" s="37">
        <v>331.7</v>
      </c>
      <c r="H498" s="37">
        <f t="shared" si="15"/>
        <v>331.7</v>
      </c>
    </row>
    <row r="499" spans="1:8" x14ac:dyDescent="0.4">
      <c r="A499" s="76"/>
      <c r="B499" s="4" t="s">
        <v>36</v>
      </c>
      <c r="C499" s="5" t="s">
        <v>37</v>
      </c>
      <c r="D499" s="5"/>
      <c r="E499" s="4" t="s">
        <v>19</v>
      </c>
      <c r="F499" s="4">
        <v>10</v>
      </c>
      <c r="G499" s="37">
        <v>39.9</v>
      </c>
      <c r="H499" s="37">
        <f t="shared" si="15"/>
        <v>399</v>
      </c>
    </row>
    <row r="500" spans="1:8" x14ac:dyDescent="0.4">
      <c r="A500" s="83" t="s">
        <v>9</v>
      </c>
      <c r="B500" s="84"/>
      <c r="C500" s="84"/>
      <c r="D500" s="84"/>
      <c r="E500" s="84"/>
      <c r="F500" s="84"/>
      <c r="G500" s="85"/>
      <c r="H500" s="45">
        <f>SUM(H477:H499)</f>
        <v>7455.0299999999988</v>
      </c>
    </row>
    <row r="501" spans="1:8" x14ac:dyDescent="0.4">
      <c r="A501" s="11"/>
    </row>
    <row r="502" spans="1:8" x14ac:dyDescent="0.4">
      <c r="A502" s="79" t="s">
        <v>271</v>
      </c>
      <c r="B502" s="79"/>
      <c r="C502" s="79"/>
      <c r="D502" s="79"/>
      <c r="E502" s="79"/>
      <c r="F502" s="79"/>
      <c r="G502" s="79"/>
      <c r="H502" s="79"/>
    </row>
    <row r="503" spans="1:8" x14ac:dyDescent="0.4">
      <c r="A503" s="88" t="s">
        <v>272</v>
      </c>
      <c r="B503" s="88"/>
      <c r="C503" s="88"/>
      <c r="D503" s="88"/>
      <c r="E503" s="88"/>
      <c r="F503" s="88"/>
      <c r="G503" s="88"/>
      <c r="H503" s="88"/>
    </row>
    <row r="504" spans="1:8" ht="24" x14ac:dyDescent="0.4">
      <c r="A504" s="20" t="s">
        <v>3</v>
      </c>
      <c r="B504" s="20" t="s">
        <v>4</v>
      </c>
      <c r="C504" s="20" t="s">
        <v>5</v>
      </c>
      <c r="D504" s="20"/>
      <c r="E504" s="20" t="s">
        <v>6</v>
      </c>
      <c r="F504" s="20" t="s">
        <v>7</v>
      </c>
      <c r="G504" s="39" t="s">
        <v>8</v>
      </c>
      <c r="H504" s="40" t="s">
        <v>9</v>
      </c>
    </row>
    <row r="505" spans="1:8" ht="36" x14ac:dyDescent="0.4">
      <c r="A505" s="76" t="s">
        <v>41</v>
      </c>
      <c r="B505" s="4" t="s">
        <v>42</v>
      </c>
      <c r="C505" s="5" t="s">
        <v>43</v>
      </c>
      <c r="D505" s="5"/>
      <c r="E505" s="3" t="s">
        <v>19</v>
      </c>
      <c r="F505" s="3">
        <v>10</v>
      </c>
      <c r="G505" s="37">
        <v>47.4</v>
      </c>
      <c r="H505" s="37">
        <f>F505*G505</f>
        <v>474</v>
      </c>
    </row>
    <row r="506" spans="1:8" ht="36" x14ac:dyDescent="0.4">
      <c r="A506" s="76"/>
      <c r="B506" s="4" t="s">
        <v>48</v>
      </c>
      <c r="C506" s="5" t="s">
        <v>50</v>
      </c>
      <c r="D506" s="5"/>
      <c r="E506" s="3" t="s">
        <v>19</v>
      </c>
      <c r="F506" s="3">
        <v>3</v>
      </c>
      <c r="G506" s="37">
        <v>317.8</v>
      </c>
      <c r="H506" s="37">
        <f t="shared" ref="H506:H530" si="16">F506*G506</f>
        <v>953.40000000000009</v>
      </c>
    </row>
    <row r="507" spans="1:8" ht="24" x14ac:dyDescent="0.4">
      <c r="A507" s="76"/>
      <c r="B507" s="4" t="s">
        <v>53</v>
      </c>
      <c r="C507" s="5" t="s">
        <v>54</v>
      </c>
      <c r="D507" s="5"/>
      <c r="E507" s="3" t="s">
        <v>19</v>
      </c>
      <c r="F507" s="3">
        <v>3</v>
      </c>
      <c r="G507" s="37">
        <v>99.9</v>
      </c>
      <c r="H507" s="37">
        <f t="shared" si="16"/>
        <v>299.70000000000005</v>
      </c>
    </row>
    <row r="508" spans="1:8" ht="36" x14ac:dyDescent="0.4">
      <c r="A508" s="76"/>
      <c r="B508" s="4" t="s">
        <v>55</v>
      </c>
      <c r="C508" s="5" t="s">
        <v>56</v>
      </c>
      <c r="D508" s="5"/>
      <c r="E508" s="3" t="s">
        <v>19</v>
      </c>
      <c r="F508" s="3">
        <v>4</v>
      </c>
      <c r="G508" s="37">
        <v>70.78</v>
      </c>
      <c r="H508" s="37">
        <f t="shared" si="16"/>
        <v>283.12</v>
      </c>
    </row>
    <row r="509" spans="1:8" ht="24" x14ac:dyDescent="0.4">
      <c r="A509" s="76"/>
      <c r="B509" s="4" t="s">
        <v>57</v>
      </c>
      <c r="C509" s="5" t="s">
        <v>58</v>
      </c>
      <c r="D509" s="5"/>
      <c r="E509" s="3" t="s">
        <v>19</v>
      </c>
      <c r="F509" s="3">
        <v>3</v>
      </c>
      <c r="G509" s="37">
        <v>170.1</v>
      </c>
      <c r="H509" s="37">
        <f t="shared" si="16"/>
        <v>510.29999999999995</v>
      </c>
    </row>
    <row r="510" spans="1:8" ht="72" x14ac:dyDescent="0.4">
      <c r="A510" s="1" t="s">
        <v>96</v>
      </c>
      <c r="B510" s="24" t="s">
        <v>101</v>
      </c>
      <c r="C510" s="5" t="s">
        <v>273</v>
      </c>
      <c r="D510" s="5"/>
      <c r="E510" s="30" t="s">
        <v>19</v>
      </c>
      <c r="F510" s="30">
        <v>3</v>
      </c>
      <c r="G510" s="37">
        <v>1560.9</v>
      </c>
      <c r="H510" s="37">
        <f t="shared" si="16"/>
        <v>4682.7000000000007</v>
      </c>
    </row>
    <row r="511" spans="1:8" ht="24" x14ac:dyDescent="0.4">
      <c r="A511" s="76" t="s">
        <v>152</v>
      </c>
      <c r="B511" s="30" t="s">
        <v>245</v>
      </c>
      <c r="C511" s="5" t="s">
        <v>246</v>
      </c>
      <c r="D511" s="5"/>
      <c r="E511" s="30" t="s">
        <v>19</v>
      </c>
      <c r="F511" s="30">
        <v>2</v>
      </c>
      <c r="G511" s="37">
        <v>278.91000000000003</v>
      </c>
      <c r="H511" s="37">
        <f t="shared" si="16"/>
        <v>557.82000000000005</v>
      </c>
    </row>
    <row r="512" spans="1:8" ht="24" x14ac:dyDescent="0.4">
      <c r="A512" s="76"/>
      <c r="B512" s="30" t="s">
        <v>247</v>
      </c>
      <c r="C512" s="5" t="s">
        <v>248</v>
      </c>
      <c r="D512" s="5"/>
      <c r="E512" s="30" t="s">
        <v>19</v>
      </c>
      <c r="F512" s="30">
        <v>2</v>
      </c>
      <c r="G512" s="37">
        <v>597.51</v>
      </c>
      <c r="H512" s="37">
        <f t="shared" si="16"/>
        <v>1195.02</v>
      </c>
    </row>
    <row r="513" spans="1:8" ht="24" x14ac:dyDescent="0.4">
      <c r="A513" s="76"/>
      <c r="B513" s="30" t="s">
        <v>249</v>
      </c>
      <c r="C513" s="5" t="s">
        <v>250</v>
      </c>
      <c r="D513" s="5"/>
      <c r="E513" s="30" t="s">
        <v>19</v>
      </c>
      <c r="F513" s="30">
        <v>2</v>
      </c>
      <c r="G513" s="37">
        <v>910.8</v>
      </c>
      <c r="H513" s="37">
        <f t="shared" si="16"/>
        <v>1821.6</v>
      </c>
    </row>
    <row r="514" spans="1:8" ht="24" x14ac:dyDescent="0.4">
      <c r="A514" s="76"/>
      <c r="B514" s="30" t="s">
        <v>251</v>
      </c>
      <c r="C514" s="5" t="s">
        <v>252</v>
      </c>
      <c r="D514" s="5"/>
      <c r="E514" s="30" t="s">
        <v>19</v>
      </c>
      <c r="F514" s="30">
        <v>2</v>
      </c>
      <c r="G514" s="37">
        <v>1031.8</v>
      </c>
      <c r="H514" s="37">
        <f t="shared" si="16"/>
        <v>2063.6</v>
      </c>
    </row>
    <row r="515" spans="1:8" ht="48" x14ac:dyDescent="0.4">
      <c r="A515" s="76"/>
      <c r="B515" s="30" t="s">
        <v>274</v>
      </c>
      <c r="C515" s="5" t="s">
        <v>275</v>
      </c>
      <c r="D515" s="5"/>
      <c r="E515" s="30" t="s">
        <v>19</v>
      </c>
      <c r="F515" s="30">
        <v>1</v>
      </c>
      <c r="G515" s="37">
        <v>692.9</v>
      </c>
      <c r="H515" s="37">
        <f t="shared" si="16"/>
        <v>692.9</v>
      </c>
    </row>
    <row r="516" spans="1:8" ht="72" x14ac:dyDescent="0.4">
      <c r="A516" s="76" t="s">
        <v>23</v>
      </c>
      <c r="B516" s="4" t="s">
        <v>69</v>
      </c>
      <c r="C516" s="5" t="s">
        <v>70</v>
      </c>
      <c r="D516" s="5"/>
      <c r="E516" s="4" t="s">
        <v>19</v>
      </c>
      <c r="F516" s="4">
        <v>10</v>
      </c>
      <c r="G516" s="37">
        <v>74.849999999999994</v>
      </c>
      <c r="H516" s="37">
        <f t="shared" si="16"/>
        <v>748.5</v>
      </c>
    </row>
    <row r="517" spans="1:8" ht="24" x14ac:dyDescent="0.4">
      <c r="A517" s="76"/>
      <c r="B517" s="4" t="s">
        <v>28</v>
      </c>
      <c r="C517" s="5" t="s">
        <v>29</v>
      </c>
      <c r="D517" s="5"/>
      <c r="E517" s="4" t="s">
        <v>19</v>
      </c>
      <c r="F517" s="4">
        <v>5</v>
      </c>
      <c r="G517" s="37">
        <v>24.1</v>
      </c>
      <c r="H517" s="37">
        <f t="shared" si="16"/>
        <v>120.5</v>
      </c>
    </row>
    <row r="518" spans="1:8" ht="72" x14ac:dyDescent="0.4">
      <c r="A518" s="76"/>
      <c r="B518" s="4" t="s">
        <v>30</v>
      </c>
      <c r="C518" s="5" t="s">
        <v>31</v>
      </c>
      <c r="D518" s="5"/>
      <c r="E518" s="4" t="s">
        <v>19</v>
      </c>
      <c r="F518" s="4">
        <v>1</v>
      </c>
      <c r="G518" s="37">
        <v>49.99</v>
      </c>
      <c r="H518" s="37">
        <f t="shared" si="16"/>
        <v>49.99</v>
      </c>
    </row>
    <row r="519" spans="1:8" ht="36" x14ac:dyDescent="0.4">
      <c r="A519" s="76"/>
      <c r="B519" s="4" t="s">
        <v>75</v>
      </c>
      <c r="C519" s="5" t="s">
        <v>76</v>
      </c>
      <c r="D519" s="5"/>
      <c r="E519" s="4" t="s">
        <v>19</v>
      </c>
      <c r="F519" s="4">
        <v>1</v>
      </c>
      <c r="G519" s="37">
        <v>40.92</v>
      </c>
      <c r="H519" s="37">
        <f t="shared" si="16"/>
        <v>40.92</v>
      </c>
    </row>
    <row r="520" spans="1:8" ht="36" x14ac:dyDescent="0.4">
      <c r="A520" s="76"/>
      <c r="B520" s="4" t="s">
        <v>77</v>
      </c>
      <c r="C520" s="5" t="s">
        <v>78</v>
      </c>
      <c r="D520" s="5"/>
      <c r="E520" s="4" t="s">
        <v>19</v>
      </c>
      <c r="F520" s="4">
        <v>1</v>
      </c>
      <c r="G520" s="37">
        <v>182.42</v>
      </c>
      <c r="H520" s="37">
        <f t="shared" si="16"/>
        <v>182.42</v>
      </c>
    </row>
    <row r="521" spans="1:8" ht="36" x14ac:dyDescent="0.4">
      <c r="A521" s="76"/>
      <c r="B521" s="4" t="s">
        <v>34</v>
      </c>
      <c r="C521" s="5" t="s">
        <v>79</v>
      </c>
      <c r="D521" s="5"/>
      <c r="E521" s="4" t="s">
        <v>19</v>
      </c>
      <c r="F521" s="4">
        <v>1</v>
      </c>
      <c r="G521" s="37">
        <v>119.61</v>
      </c>
      <c r="H521" s="37">
        <f t="shared" si="16"/>
        <v>119.61</v>
      </c>
    </row>
    <row r="522" spans="1:8" ht="36" x14ac:dyDescent="0.4">
      <c r="A522" s="76"/>
      <c r="B522" s="4" t="s">
        <v>80</v>
      </c>
      <c r="C522" s="5" t="s">
        <v>81</v>
      </c>
      <c r="D522" s="5"/>
      <c r="E522" s="4" t="s">
        <v>19</v>
      </c>
      <c r="F522" s="4">
        <v>1</v>
      </c>
      <c r="G522" s="37">
        <v>255.86</v>
      </c>
      <c r="H522" s="37">
        <f t="shared" si="16"/>
        <v>255.86</v>
      </c>
    </row>
    <row r="523" spans="1:8" ht="36" x14ac:dyDescent="0.4">
      <c r="A523" s="76"/>
      <c r="B523" s="4" t="s">
        <v>82</v>
      </c>
      <c r="C523" s="5" t="s">
        <v>83</v>
      </c>
      <c r="D523" s="5"/>
      <c r="E523" s="4" t="s">
        <v>19</v>
      </c>
      <c r="F523" s="4">
        <v>1</v>
      </c>
      <c r="G523" s="37">
        <v>284.3</v>
      </c>
      <c r="H523" s="37">
        <f t="shared" si="16"/>
        <v>284.3</v>
      </c>
    </row>
    <row r="524" spans="1:8" ht="36" x14ac:dyDescent="0.4">
      <c r="A524" s="76"/>
      <c r="B524" s="4" t="s">
        <v>84</v>
      </c>
      <c r="C524" s="5" t="s">
        <v>85</v>
      </c>
      <c r="D524" s="5"/>
      <c r="E524" s="4" t="s">
        <v>19</v>
      </c>
      <c r="F524" s="4">
        <v>1</v>
      </c>
      <c r="G524" s="37">
        <v>331.7</v>
      </c>
      <c r="H524" s="37">
        <f t="shared" si="16"/>
        <v>331.7</v>
      </c>
    </row>
    <row r="525" spans="1:8" x14ac:dyDescent="0.4">
      <c r="A525" s="76"/>
      <c r="B525" s="1" t="s">
        <v>276</v>
      </c>
      <c r="C525" s="5" t="s">
        <v>277</v>
      </c>
      <c r="D525" s="5"/>
      <c r="E525" s="4" t="s">
        <v>19</v>
      </c>
      <c r="F525" s="3">
        <v>1</v>
      </c>
      <c r="G525" s="37">
        <v>111.98</v>
      </c>
      <c r="H525" s="37">
        <f t="shared" si="16"/>
        <v>111.98</v>
      </c>
    </row>
    <row r="526" spans="1:8" ht="24" x14ac:dyDescent="0.4">
      <c r="A526" s="76"/>
      <c r="B526" s="1" t="s">
        <v>278</v>
      </c>
      <c r="C526" s="5" t="s">
        <v>279</v>
      </c>
      <c r="D526" s="5"/>
      <c r="E526" s="4" t="s">
        <v>19</v>
      </c>
      <c r="F526" s="3">
        <v>1</v>
      </c>
      <c r="G526" s="37">
        <v>3999.9</v>
      </c>
      <c r="H526" s="37">
        <f t="shared" si="16"/>
        <v>3999.9</v>
      </c>
    </row>
    <row r="527" spans="1:8" x14ac:dyDescent="0.4">
      <c r="A527" s="76"/>
      <c r="B527" s="1" t="s">
        <v>280</v>
      </c>
      <c r="C527" s="5" t="s">
        <v>281</v>
      </c>
      <c r="D527" s="5"/>
      <c r="E527" s="3" t="s">
        <v>19</v>
      </c>
      <c r="F527" s="3">
        <v>2</v>
      </c>
      <c r="G527" s="37">
        <v>151.84</v>
      </c>
      <c r="H527" s="37">
        <f t="shared" si="16"/>
        <v>303.68</v>
      </c>
    </row>
    <row r="528" spans="1:8" x14ac:dyDescent="0.4">
      <c r="A528" s="76"/>
      <c r="B528" s="1" t="s">
        <v>282</v>
      </c>
      <c r="C528" s="5" t="s">
        <v>283</v>
      </c>
      <c r="D528" s="5"/>
      <c r="E528" s="3" t="s">
        <v>19</v>
      </c>
      <c r="F528" s="3">
        <v>2</v>
      </c>
      <c r="G528" s="37">
        <v>227.76</v>
      </c>
      <c r="H528" s="37">
        <f t="shared" si="16"/>
        <v>455.52</v>
      </c>
    </row>
    <row r="529" spans="1:8" x14ac:dyDescent="0.4">
      <c r="A529" s="76"/>
      <c r="B529" s="1" t="s">
        <v>284</v>
      </c>
      <c r="C529" s="5" t="s">
        <v>285</v>
      </c>
      <c r="D529" s="5"/>
      <c r="E529" s="3" t="s">
        <v>19</v>
      </c>
      <c r="F529" s="3">
        <v>2</v>
      </c>
      <c r="G529" s="37">
        <v>449.99</v>
      </c>
      <c r="H529" s="37">
        <f t="shared" si="16"/>
        <v>899.98</v>
      </c>
    </row>
    <row r="530" spans="1:8" x14ac:dyDescent="0.4">
      <c r="A530" s="76"/>
      <c r="B530" s="1" t="s">
        <v>286</v>
      </c>
      <c r="C530" s="5" t="s">
        <v>287</v>
      </c>
      <c r="D530" s="5"/>
      <c r="E530" s="3" t="s">
        <v>19</v>
      </c>
      <c r="F530" s="3">
        <v>2</v>
      </c>
      <c r="G530" s="37">
        <v>379.6</v>
      </c>
      <c r="H530" s="37">
        <f t="shared" si="16"/>
        <v>759.2</v>
      </c>
    </row>
    <row r="531" spans="1:8" x14ac:dyDescent="0.4">
      <c r="A531" s="83" t="s">
        <v>9</v>
      </c>
      <c r="B531" s="84"/>
      <c r="C531" s="84"/>
      <c r="D531" s="84"/>
      <c r="E531" s="84"/>
      <c r="F531" s="84"/>
      <c r="G531" s="85"/>
      <c r="H531" s="45">
        <f>SUM(H505:H530)</f>
        <v>22198.220000000005</v>
      </c>
    </row>
    <row r="532" spans="1:8" x14ac:dyDescent="0.4">
      <c r="A532" s="11"/>
    </row>
    <row r="533" spans="1:8" x14ac:dyDescent="0.4">
      <c r="A533" s="79" t="s">
        <v>288</v>
      </c>
      <c r="B533" s="79"/>
      <c r="C533" s="79"/>
      <c r="D533" s="79"/>
      <c r="E533" s="79"/>
      <c r="F533" s="79"/>
      <c r="G533" s="79"/>
      <c r="H533" s="79"/>
    </row>
    <row r="534" spans="1:8" x14ac:dyDescent="0.4">
      <c r="A534" s="88" t="s">
        <v>289</v>
      </c>
      <c r="B534" s="88"/>
      <c r="C534" s="88"/>
      <c r="D534" s="88"/>
      <c r="E534" s="88"/>
      <c r="F534" s="88"/>
      <c r="G534" s="88"/>
      <c r="H534" s="88"/>
    </row>
    <row r="535" spans="1:8" ht="24" x14ac:dyDescent="0.4">
      <c r="A535" s="20" t="s">
        <v>3</v>
      </c>
      <c r="B535" s="20" t="s">
        <v>4</v>
      </c>
      <c r="C535" s="20" t="s">
        <v>5</v>
      </c>
      <c r="D535" s="20"/>
      <c r="E535" s="20" t="s">
        <v>6</v>
      </c>
      <c r="F535" s="20" t="s">
        <v>7</v>
      </c>
      <c r="G535" s="39" t="s">
        <v>8</v>
      </c>
      <c r="H535" s="40" t="s">
        <v>9</v>
      </c>
    </row>
    <row r="536" spans="1:8" ht="36" x14ac:dyDescent="0.4">
      <c r="A536" s="76" t="s">
        <v>41</v>
      </c>
      <c r="B536" s="4" t="s">
        <v>42</v>
      </c>
      <c r="C536" s="5" t="s">
        <v>43</v>
      </c>
      <c r="D536" s="5"/>
      <c r="E536" s="1" t="s">
        <v>19</v>
      </c>
      <c r="F536" s="1">
        <v>10</v>
      </c>
      <c r="G536" s="37">
        <v>47.4</v>
      </c>
      <c r="H536" s="37">
        <f>F536*G536</f>
        <v>474</v>
      </c>
    </row>
    <row r="537" spans="1:8" ht="36" x14ac:dyDescent="0.4">
      <c r="A537" s="76"/>
      <c r="B537" s="4" t="s">
        <v>46</v>
      </c>
      <c r="C537" s="5" t="s">
        <v>47</v>
      </c>
      <c r="D537" s="5"/>
      <c r="E537" s="1" t="s">
        <v>19</v>
      </c>
      <c r="F537" s="1">
        <v>1</v>
      </c>
      <c r="G537" s="37">
        <v>149.9</v>
      </c>
      <c r="H537" s="37">
        <f t="shared" ref="H537:H573" si="17">F537*G537</f>
        <v>149.9</v>
      </c>
    </row>
    <row r="538" spans="1:8" ht="36" x14ac:dyDescent="0.4">
      <c r="A538" s="76"/>
      <c r="B538" s="4" t="s">
        <v>48</v>
      </c>
      <c r="C538" s="5" t="s">
        <v>49</v>
      </c>
      <c r="D538" s="5"/>
      <c r="E538" s="1" t="s">
        <v>19</v>
      </c>
      <c r="F538" s="1">
        <v>2</v>
      </c>
      <c r="G538" s="37">
        <v>317.8</v>
      </c>
      <c r="H538" s="37">
        <f t="shared" si="17"/>
        <v>635.6</v>
      </c>
    </row>
    <row r="539" spans="1:8" ht="36" x14ac:dyDescent="0.4">
      <c r="A539" s="76"/>
      <c r="B539" s="4" t="s">
        <v>48</v>
      </c>
      <c r="C539" s="5" t="s">
        <v>50</v>
      </c>
      <c r="D539" s="5"/>
      <c r="E539" s="1" t="s">
        <v>19</v>
      </c>
      <c r="F539" s="1">
        <v>2</v>
      </c>
      <c r="G539" s="37">
        <v>355.2</v>
      </c>
      <c r="H539" s="37">
        <f t="shared" si="17"/>
        <v>710.4</v>
      </c>
    </row>
    <row r="540" spans="1:8" x14ac:dyDescent="0.4">
      <c r="A540" s="76"/>
      <c r="B540" s="4" t="s">
        <v>51</v>
      </c>
      <c r="C540" s="5" t="s">
        <v>52</v>
      </c>
      <c r="D540" s="5"/>
      <c r="E540" s="1" t="s">
        <v>19</v>
      </c>
      <c r="F540" s="1">
        <v>2</v>
      </c>
      <c r="G540" s="37">
        <v>77.5</v>
      </c>
      <c r="H540" s="37">
        <f t="shared" si="17"/>
        <v>155</v>
      </c>
    </row>
    <row r="541" spans="1:8" ht="24" x14ac:dyDescent="0.4">
      <c r="A541" s="76"/>
      <c r="B541" s="4" t="s">
        <v>53</v>
      </c>
      <c r="C541" s="5" t="s">
        <v>54</v>
      </c>
      <c r="D541" s="5"/>
      <c r="E541" s="1" t="s">
        <v>19</v>
      </c>
      <c r="F541" s="1">
        <v>2</v>
      </c>
      <c r="G541" s="37">
        <v>99.9</v>
      </c>
      <c r="H541" s="37">
        <f t="shared" si="17"/>
        <v>199.8</v>
      </c>
    </row>
    <row r="542" spans="1:8" ht="36" x14ac:dyDescent="0.4">
      <c r="A542" s="76"/>
      <c r="B542" s="4" t="s">
        <v>55</v>
      </c>
      <c r="C542" s="5" t="s">
        <v>56</v>
      </c>
      <c r="D542" s="5"/>
      <c r="E542" s="1" t="s">
        <v>19</v>
      </c>
      <c r="F542" s="1">
        <v>5</v>
      </c>
      <c r="G542" s="37">
        <v>70.78</v>
      </c>
      <c r="H542" s="37">
        <f t="shared" si="17"/>
        <v>353.9</v>
      </c>
    </row>
    <row r="543" spans="1:8" ht="36" x14ac:dyDescent="0.4">
      <c r="A543" s="76"/>
      <c r="B543" s="2" t="s">
        <v>290</v>
      </c>
      <c r="C543" s="5" t="s">
        <v>291</v>
      </c>
      <c r="D543" s="5"/>
      <c r="E543" s="1" t="s">
        <v>19</v>
      </c>
      <c r="F543" s="1">
        <v>2</v>
      </c>
      <c r="G543" s="37">
        <v>249.9</v>
      </c>
      <c r="H543" s="37">
        <f t="shared" si="17"/>
        <v>499.8</v>
      </c>
    </row>
    <row r="544" spans="1:8" ht="24" x14ac:dyDescent="0.4">
      <c r="A544" s="76" t="s">
        <v>96</v>
      </c>
      <c r="B544" s="4" t="s">
        <v>225</v>
      </c>
      <c r="C544" s="5" t="s">
        <v>226</v>
      </c>
      <c r="D544" s="5"/>
      <c r="E544" s="1" t="s">
        <v>19</v>
      </c>
      <c r="F544" s="1">
        <v>2</v>
      </c>
      <c r="G544" s="37">
        <v>149</v>
      </c>
      <c r="H544" s="37">
        <f t="shared" si="17"/>
        <v>298</v>
      </c>
    </row>
    <row r="545" spans="1:8" ht="36" x14ac:dyDescent="0.4">
      <c r="A545" s="76"/>
      <c r="B545" s="4" t="s">
        <v>97</v>
      </c>
      <c r="C545" s="5" t="s">
        <v>270</v>
      </c>
      <c r="D545" s="5"/>
      <c r="E545" s="1" t="s">
        <v>19</v>
      </c>
      <c r="F545" s="32">
        <v>2</v>
      </c>
      <c r="G545" s="37">
        <v>15.11</v>
      </c>
      <c r="H545" s="37">
        <f t="shared" si="17"/>
        <v>30.22</v>
      </c>
    </row>
    <row r="546" spans="1:8" ht="24" x14ac:dyDescent="0.4">
      <c r="A546" s="76"/>
      <c r="B546" s="1" t="s">
        <v>99</v>
      </c>
      <c r="C546" s="5" t="s">
        <v>100</v>
      </c>
      <c r="D546" s="5"/>
      <c r="E546" s="1" t="s">
        <v>19</v>
      </c>
      <c r="F546" s="1">
        <v>1</v>
      </c>
      <c r="G546" s="37">
        <v>129.9</v>
      </c>
      <c r="H546" s="37">
        <f t="shared" si="17"/>
        <v>129.9</v>
      </c>
    </row>
    <row r="547" spans="1:8" ht="72" x14ac:dyDescent="0.4">
      <c r="A547" s="76"/>
      <c r="B547" s="4" t="s">
        <v>101</v>
      </c>
      <c r="C547" s="5" t="s">
        <v>102</v>
      </c>
      <c r="D547" s="5"/>
      <c r="E547" s="1" t="s">
        <v>19</v>
      </c>
      <c r="F547" s="1">
        <v>2</v>
      </c>
      <c r="G547" s="37">
        <v>1560.9</v>
      </c>
      <c r="H547" s="37">
        <f t="shared" si="17"/>
        <v>3121.8</v>
      </c>
    </row>
    <row r="548" spans="1:8" ht="60" x14ac:dyDescent="0.4">
      <c r="A548" s="76"/>
      <c r="B548" s="1" t="s">
        <v>103</v>
      </c>
      <c r="C548" s="5" t="s">
        <v>104</v>
      </c>
      <c r="D548" s="5"/>
      <c r="E548" s="1" t="s">
        <v>19</v>
      </c>
      <c r="F548" s="1">
        <v>1</v>
      </c>
      <c r="G548" s="37">
        <v>45.88</v>
      </c>
      <c r="H548" s="37">
        <f t="shared" si="17"/>
        <v>45.88</v>
      </c>
    </row>
    <row r="549" spans="1:8" ht="24" x14ac:dyDescent="0.4">
      <c r="A549" s="76" t="s">
        <v>16</v>
      </c>
      <c r="B549" s="4" t="s">
        <v>231</v>
      </c>
      <c r="C549" s="5" t="s">
        <v>267</v>
      </c>
      <c r="D549" s="5"/>
      <c r="E549" s="1" t="s">
        <v>19</v>
      </c>
      <c r="F549" s="1">
        <v>1</v>
      </c>
      <c r="G549" s="37">
        <v>63.9</v>
      </c>
      <c r="H549" s="37">
        <f t="shared" si="17"/>
        <v>63.9</v>
      </c>
    </row>
    <row r="550" spans="1:8" ht="48" x14ac:dyDescent="0.4">
      <c r="A550" s="76"/>
      <c r="B550" s="4" t="s">
        <v>59</v>
      </c>
      <c r="C550" s="5" t="s">
        <v>60</v>
      </c>
      <c r="D550" s="5"/>
      <c r="E550" s="1" t="s">
        <v>13</v>
      </c>
      <c r="F550" s="1">
        <v>2</v>
      </c>
      <c r="G550" s="37">
        <v>189.99</v>
      </c>
      <c r="H550" s="37">
        <f t="shared" si="17"/>
        <v>379.98</v>
      </c>
    </row>
    <row r="551" spans="1:8" ht="48" x14ac:dyDescent="0.4">
      <c r="A551" s="76"/>
      <c r="B551" s="4" t="s">
        <v>61</v>
      </c>
      <c r="C551" s="5" t="s">
        <v>60</v>
      </c>
      <c r="D551" s="5"/>
      <c r="E551" s="1" t="s">
        <v>13</v>
      </c>
      <c r="F551" s="1">
        <v>3</v>
      </c>
      <c r="G551" s="37">
        <v>189.99</v>
      </c>
      <c r="H551" s="37">
        <f t="shared" si="17"/>
        <v>569.97</v>
      </c>
    </row>
    <row r="552" spans="1:8" ht="48" x14ac:dyDescent="0.4">
      <c r="A552" s="76"/>
      <c r="B552" s="4" t="s">
        <v>62</v>
      </c>
      <c r="C552" s="5" t="s">
        <v>60</v>
      </c>
      <c r="D552" s="5"/>
      <c r="E552" s="1" t="s">
        <v>13</v>
      </c>
      <c r="F552" s="1">
        <v>6</v>
      </c>
      <c r="G552" s="37">
        <v>189.99</v>
      </c>
      <c r="H552" s="37">
        <f t="shared" si="17"/>
        <v>1139.94</v>
      </c>
    </row>
    <row r="553" spans="1:8" ht="48" x14ac:dyDescent="0.4">
      <c r="A553" s="76"/>
      <c r="B553" s="4" t="s">
        <v>63</v>
      </c>
      <c r="C553" s="5" t="s">
        <v>60</v>
      </c>
      <c r="D553" s="5"/>
      <c r="E553" s="1" t="s">
        <v>13</v>
      </c>
      <c r="F553" s="1">
        <v>6</v>
      </c>
      <c r="G553" s="37">
        <v>189.99</v>
      </c>
      <c r="H553" s="37">
        <f t="shared" si="17"/>
        <v>1139.94</v>
      </c>
    </row>
    <row r="554" spans="1:8" ht="36" x14ac:dyDescent="0.4">
      <c r="A554" s="76"/>
      <c r="B554" s="1" t="s">
        <v>65</v>
      </c>
      <c r="C554" s="5" t="s">
        <v>66</v>
      </c>
      <c r="D554" s="5"/>
      <c r="E554" s="1" t="s">
        <v>19</v>
      </c>
      <c r="F554" s="1">
        <v>10</v>
      </c>
      <c r="G554" s="37">
        <v>39.9</v>
      </c>
      <c r="H554" s="37">
        <f t="shared" si="17"/>
        <v>399</v>
      </c>
    </row>
    <row r="555" spans="1:8" ht="60" x14ac:dyDescent="0.4">
      <c r="A555" s="76"/>
      <c r="B555" s="4" t="s">
        <v>17</v>
      </c>
      <c r="C555" s="5" t="s">
        <v>18</v>
      </c>
      <c r="D555" s="5"/>
      <c r="E555" s="1" t="s">
        <v>19</v>
      </c>
      <c r="F555" s="1">
        <v>1</v>
      </c>
      <c r="G555" s="37">
        <v>279.89999999999998</v>
      </c>
      <c r="H555" s="37">
        <f t="shared" si="17"/>
        <v>279.89999999999998</v>
      </c>
    </row>
    <row r="556" spans="1:8" ht="36" x14ac:dyDescent="0.4">
      <c r="A556" s="76" t="s">
        <v>23</v>
      </c>
      <c r="B556" s="4" t="s">
        <v>24</v>
      </c>
      <c r="C556" s="5" t="s">
        <v>25</v>
      </c>
      <c r="D556" s="5"/>
      <c r="E556" s="2" t="s">
        <v>19</v>
      </c>
      <c r="F556" s="4">
        <v>5</v>
      </c>
      <c r="G556" s="37">
        <v>13.85</v>
      </c>
      <c r="H556" s="37">
        <f t="shared" si="17"/>
        <v>69.25</v>
      </c>
    </row>
    <row r="557" spans="1:8" x14ac:dyDescent="0.4">
      <c r="A557" s="76"/>
      <c r="B557" s="4" t="s">
        <v>292</v>
      </c>
      <c r="C557" s="5" t="s">
        <v>293</v>
      </c>
      <c r="D557" s="5"/>
      <c r="E557" s="2" t="s">
        <v>19</v>
      </c>
      <c r="F557" s="2">
        <v>5</v>
      </c>
      <c r="G557" s="37">
        <v>40.5</v>
      </c>
      <c r="H557" s="37">
        <f t="shared" si="17"/>
        <v>202.5</v>
      </c>
    </row>
    <row r="558" spans="1:8" x14ac:dyDescent="0.4">
      <c r="A558" s="76"/>
      <c r="B558" s="4" t="s">
        <v>67</v>
      </c>
      <c r="C558" s="5" t="s">
        <v>68</v>
      </c>
      <c r="D558" s="5"/>
      <c r="E558" s="2" t="s">
        <v>19</v>
      </c>
      <c r="F558" s="4">
        <v>10</v>
      </c>
      <c r="G558" s="37">
        <v>17.54</v>
      </c>
      <c r="H558" s="37">
        <f t="shared" si="17"/>
        <v>175.39999999999998</v>
      </c>
    </row>
    <row r="559" spans="1:8" ht="36" x14ac:dyDescent="0.4">
      <c r="A559" s="76"/>
      <c r="B559" s="4" t="s">
        <v>139</v>
      </c>
      <c r="C559" s="5" t="s">
        <v>140</v>
      </c>
      <c r="D559" s="5"/>
      <c r="E559" s="2" t="s">
        <v>19</v>
      </c>
      <c r="F559" s="4">
        <v>2</v>
      </c>
      <c r="G559" s="37">
        <v>22.58</v>
      </c>
      <c r="H559" s="37">
        <f t="shared" si="17"/>
        <v>45.16</v>
      </c>
    </row>
    <row r="560" spans="1:8" ht="36" x14ac:dyDescent="0.4">
      <c r="A560" s="76"/>
      <c r="B560" s="4" t="s">
        <v>133</v>
      </c>
      <c r="C560" s="5" t="s">
        <v>134</v>
      </c>
      <c r="D560" s="5"/>
      <c r="E560" s="2" t="s">
        <v>19</v>
      </c>
      <c r="F560" s="4">
        <v>2</v>
      </c>
      <c r="G560" s="37">
        <v>25.42</v>
      </c>
      <c r="H560" s="37">
        <f t="shared" si="17"/>
        <v>50.84</v>
      </c>
    </row>
    <row r="561" spans="1:8" ht="36" x14ac:dyDescent="0.4">
      <c r="A561" s="76"/>
      <c r="B561" s="4" t="s">
        <v>141</v>
      </c>
      <c r="C561" s="5" t="s">
        <v>142</v>
      </c>
      <c r="D561" s="5"/>
      <c r="E561" s="2" t="s">
        <v>19</v>
      </c>
      <c r="F561" s="4">
        <v>2</v>
      </c>
      <c r="G561" s="37">
        <v>21.9</v>
      </c>
      <c r="H561" s="37">
        <f t="shared" si="17"/>
        <v>43.8</v>
      </c>
    </row>
    <row r="562" spans="1:8" ht="72" x14ac:dyDescent="0.4">
      <c r="A562" s="76"/>
      <c r="B562" s="4" t="s">
        <v>69</v>
      </c>
      <c r="C562" s="5" t="s">
        <v>70</v>
      </c>
      <c r="D562" s="5"/>
      <c r="E562" s="2" t="s">
        <v>19</v>
      </c>
      <c r="F562" s="4">
        <v>10</v>
      </c>
      <c r="G562" s="37">
        <v>74.849999999999994</v>
      </c>
      <c r="H562" s="37">
        <f t="shared" si="17"/>
        <v>748.5</v>
      </c>
    </row>
    <row r="563" spans="1:8" x14ac:dyDescent="0.4">
      <c r="A563" s="76"/>
      <c r="B563" s="4" t="s">
        <v>71</v>
      </c>
      <c r="C563" s="5" t="s">
        <v>72</v>
      </c>
      <c r="D563" s="5"/>
      <c r="E563" s="2" t="s">
        <v>19</v>
      </c>
      <c r="F563" s="4">
        <v>10</v>
      </c>
      <c r="G563" s="37">
        <v>15.9</v>
      </c>
      <c r="H563" s="37">
        <f t="shared" si="17"/>
        <v>159</v>
      </c>
    </row>
    <row r="564" spans="1:8" ht="24" x14ac:dyDescent="0.4">
      <c r="A564" s="76"/>
      <c r="B564" s="4" t="s">
        <v>28</v>
      </c>
      <c r="C564" s="5" t="s">
        <v>29</v>
      </c>
      <c r="D564" s="5"/>
      <c r="E564" s="2" t="s">
        <v>19</v>
      </c>
      <c r="F564" s="2">
        <v>5</v>
      </c>
      <c r="G564" s="37">
        <v>24.1</v>
      </c>
      <c r="H564" s="37">
        <f t="shared" si="17"/>
        <v>120.5</v>
      </c>
    </row>
    <row r="565" spans="1:8" ht="72" x14ac:dyDescent="0.4">
      <c r="A565" s="76"/>
      <c r="B565" s="4" t="s">
        <v>30</v>
      </c>
      <c r="C565" s="5" t="s">
        <v>31</v>
      </c>
      <c r="D565" s="5"/>
      <c r="E565" s="4" t="s">
        <v>19</v>
      </c>
      <c r="F565" s="4">
        <v>1</v>
      </c>
      <c r="G565" s="37">
        <v>49.99</v>
      </c>
      <c r="H565" s="37">
        <f t="shared" si="17"/>
        <v>49.99</v>
      </c>
    </row>
    <row r="566" spans="1:8" ht="96" x14ac:dyDescent="0.4">
      <c r="A566" s="76"/>
      <c r="B566" s="4" t="s">
        <v>32</v>
      </c>
      <c r="C566" s="5" t="s">
        <v>33</v>
      </c>
      <c r="D566" s="5"/>
      <c r="E566" s="2" t="s">
        <v>19</v>
      </c>
      <c r="F566" s="4">
        <v>1</v>
      </c>
      <c r="G566" s="37">
        <v>56.27</v>
      </c>
      <c r="H566" s="37">
        <f t="shared" si="17"/>
        <v>56.27</v>
      </c>
    </row>
    <row r="567" spans="1:8" ht="48" x14ac:dyDescent="0.4">
      <c r="A567" s="76"/>
      <c r="B567" s="4" t="s">
        <v>86</v>
      </c>
      <c r="C567" s="5" t="s">
        <v>87</v>
      </c>
      <c r="D567" s="5"/>
      <c r="E567" s="4" t="s">
        <v>19</v>
      </c>
      <c r="F567" s="4">
        <v>1</v>
      </c>
      <c r="G567" s="37">
        <v>78.7</v>
      </c>
      <c r="H567" s="37">
        <f t="shared" si="17"/>
        <v>78.7</v>
      </c>
    </row>
    <row r="568" spans="1:8" x14ac:dyDescent="0.4">
      <c r="A568" s="76"/>
      <c r="B568" s="4" t="s">
        <v>36</v>
      </c>
      <c r="C568" s="5" t="s">
        <v>37</v>
      </c>
      <c r="D568" s="5"/>
      <c r="E568" s="4" t="s">
        <v>19</v>
      </c>
      <c r="F568" s="4">
        <v>20</v>
      </c>
      <c r="G568" s="37">
        <v>39.9</v>
      </c>
      <c r="H568" s="37">
        <f t="shared" si="17"/>
        <v>798</v>
      </c>
    </row>
    <row r="569" spans="1:8" ht="24" x14ac:dyDescent="0.4">
      <c r="A569" s="76"/>
      <c r="B569" s="1" t="s">
        <v>294</v>
      </c>
      <c r="C569" s="5" t="s">
        <v>295</v>
      </c>
      <c r="D569" s="5"/>
      <c r="E569" s="4" t="s">
        <v>13</v>
      </c>
      <c r="F569" s="1">
        <v>2</v>
      </c>
      <c r="G569" s="37">
        <v>29.9</v>
      </c>
      <c r="H569" s="37">
        <f t="shared" si="17"/>
        <v>59.8</v>
      </c>
    </row>
    <row r="570" spans="1:8" ht="24" x14ac:dyDescent="0.4">
      <c r="A570" s="76"/>
      <c r="B570" s="1" t="s">
        <v>296</v>
      </c>
      <c r="C570" s="5" t="s">
        <v>297</v>
      </c>
      <c r="D570" s="5"/>
      <c r="E570" s="1" t="s">
        <v>13</v>
      </c>
      <c r="F570" s="1">
        <v>2</v>
      </c>
      <c r="G570" s="37">
        <v>39.9</v>
      </c>
      <c r="H570" s="37">
        <f t="shared" si="17"/>
        <v>79.8</v>
      </c>
    </row>
    <row r="571" spans="1:8" ht="24" x14ac:dyDescent="0.4">
      <c r="A571" s="76"/>
      <c r="B571" s="1" t="s">
        <v>298</v>
      </c>
      <c r="C571" s="5" t="s">
        <v>299</v>
      </c>
      <c r="D571" s="5"/>
      <c r="E571" s="1" t="s">
        <v>13</v>
      </c>
      <c r="F571" s="1">
        <v>2</v>
      </c>
      <c r="G571" s="37">
        <v>31.49</v>
      </c>
      <c r="H571" s="37">
        <f t="shared" si="17"/>
        <v>62.98</v>
      </c>
    </row>
    <row r="572" spans="1:8" ht="24" x14ac:dyDescent="0.4">
      <c r="A572" s="76"/>
      <c r="B572" s="1" t="s">
        <v>300</v>
      </c>
      <c r="C572" s="5" t="s">
        <v>301</v>
      </c>
      <c r="D572" s="5"/>
      <c r="E572" s="1" t="s">
        <v>13</v>
      </c>
      <c r="F572" s="1">
        <v>2</v>
      </c>
      <c r="G572" s="37">
        <v>64.989999999999995</v>
      </c>
      <c r="H572" s="37">
        <f t="shared" si="17"/>
        <v>129.97999999999999</v>
      </c>
    </row>
    <row r="573" spans="1:8" ht="24" x14ac:dyDescent="0.4">
      <c r="A573" s="76"/>
      <c r="B573" s="1" t="s">
        <v>302</v>
      </c>
      <c r="C573" s="5" t="s">
        <v>303</v>
      </c>
      <c r="D573" s="5"/>
      <c r="E573" s="1" t="s">
        <v>13</v>
      </c>
      <c r="F573" s="1">
        <v>2</v>
      </c>
      <c r="G573" s="37">
        <v>72.42</v>
      </c>
      <c r="H573" s="37">
        <f t="shared" si="17"/>
        <v>144.84</v>
      </c>
    </row>
    <row r="574" spans="1:8" x14ac:dyDescent="0.4">
      <c r="A574" s="83" t="s">
        <v>9</v>
      </c>
      <c r="B574" s="84"/>
      <c r="C574" s="84"/>
      <c r="D574" s="84"/>
      <c r="E574" s="84"/>
      <c r="F574" s="84"/>
      <c r="G574" s="85"/>
      <c r="H574" s="45">
        <f>SUM(H536:H573)</f>
        <v>13852.139999999998</v>
      </c>
    </row>
    <row r="575" spans="1:8" x14ac:dyDescent="0.4">
      <c r="A575" s="11"/>
    </row>
    <row r="576" spans="1:8" x14ac:dyDescent="0.4">
      <c r="A576" s="86" t="s">
        <v>304</v>
      </c>
      <c r="B576" s="87"/>
      <c r="C576" s="87"/>
      <c r="D576" s="87"/>
      <c r="E576" s="87"/>
      <c r="F576" s="87"/>
      <c r="G576" s="87"/>
      <c r="H576" s="87"/>
    </row>
    <row r="577" spans="1:8" x14ac:dyDescent="0.4">
      <c r="A577" s="11"/>
    </row>
    <row r="578" spans="1:8" x14ac:dyDescent="0.4">
      <c r="A578" s="79" t="s">
        <v>305</v>
      </c>
      <c r="B578" s="79"/>
      <c r="C578" s="79"/>
      <c r="D578" s="79"/>
      <c r="E578" s="79"/>
      <c r="F578" s="79"/>
      <c r="G578" s="79"/>
      <c r="H578" s="79"/>
    </row>
    <row r="579" spans="1:8" x14ac:dyDescent="0.4">
      <c r="A579" s="88" t="s">
        <v>306</v>
      </c>
      <c r="B579" s="88"/>
      <c r="C579" s="88"/>
      <c r="D579" s="88"/>
      <c r="E579" s="88"/>
      <c r="F579" s="88"/>
      <c r="G579" s="88"/>
      <c r="H579" s="88"/>
    </row>
    <row r="580" spans="1:8" ht="24" x14ac:dyDescent="0.4">
      <c r="A580" s="20" t="s">
        <v>3</v>
      </c>
      <c r="B580" s="20" t="s">
        <v>4</v>
      </c>
      <c r="C580" s="20" t="s">
        <v>5</v>
      </c>
      <c r="D580" s="20"/>
      <c r="E580" s="20" t="s">
        <v>6</v>
      </c>
      <c r="F580" s="20" t="s">
        <v>7</v>
      </c>
      <c r="G580" s="39" t="s">
        <v>8</v>
      </c>
      <c r="H580" s="40" t="s">
        <v>9</v>
      </c>
    </row>
    <row r="581" spans="1:8" ht="24" x14ac:dyDescent="0.4">
      <c r="A581" s="1" t="s">
        <v>128</v>
      </c>
      <c r="B581" s="4" t="s">
        <v>131</v>
      </c>
      <c r="C581" s="5" t="s">
        <v>132</v>
      </c>
      <c r="D581" s="5"/>
      <c r="E581" s="4" t="s">
        <v>13</v>
      </c>
      <c r="F581" s="1">
        <v>4</v>
      </c>
      <c r="G581" s="37">
        <v>99.9</v>
      </c>
      <c r="H581" s="37">
        <f>F581*G581</f>
        <v>399.6</v>
      </c>
    </row>
    <row r="582" spans="1:8" ht="36" x14ac:dyDescent="0.4">
      <c r="A582" s="76" t="s">
        <v>96</v>
      </c>
      <c r="B582" s="4" t="s">
        <v>97</v>
      </c>
      <c r="C582" s="5" t="s">
        <v>270</v>
      </c>
      <c r="D582" s="5"/>
      <c r="E582" s="4" t="s">
        <v>19</v>
      </c>
      <c r="F582" s="1">
        <v>2</v>
      </c>
      <c r="G582" s="37">
        <v>16.47</v>
      </c>
      <c r="H582" s="37">
        <f t="shared" ref="H582:H620" si="18">F582*G582</f>
        <v>32.94</v>
      </c>
    </row>
    <row r="583" spans="1:8" ht="72" x14ac:dyDescent="0.4">
      <c r="A583" s="76"/>
      <c r="B583" s="4" t="s">
        <v>101</v>
      </c>
      <c r="C583" s="5" t="s">
        <v>102</v>
      </c>
      <c r="D583" s="5"/>
      <c r="E583" s="1" t="s">
        <v>19</v>
      </c>
      <c r="F583" s="1">
        <v>2</v>
      </c>
      <c r="G583" s="37">
        <v>1809.9</v>
      </c>
      <c r="H583" s="37">
        <f t="shared" si="18"/>
        <v>3619.8</v>
      </c>
    </row>
    <row r="584" spans="1:8" ht="60" x14ac:dyDescent="0.4">
      <c r="A584" s="76"/>
      <c r="B584" s="1" t="s">
        <v>103</v>
      </c>
      <c r="C584" s="5" t="s">
        <v>104</v>
      </c>
      <c r="D584" s="5"/>
      <c r="E584" s="4" t="s">
        <v>19</v>
      </c>
      <c r="F584" s="1">
        <v>1</v>
      </c>
      <c r="G584" s="37">
        <v>48.88</v>
      </c>
      <c r="H584" s="37">
        <f t="shared" si="18"/>
        <v>48.88</v>
      </c>
    </row>
    <row r="585" spans="1:8" ht="24" x14ac:dyDescent="0.4">
      <c r="A585" s="76" t="s">
        <v>152</v>
      </c>
      <c r="B585" s="1" t="s">
        <v>245</v>
      </c>
      <c r="C585" s="5" t="s">
        <v>246</v>
      </c>
      <c r="D585" s="5"/>
      <c r="E585" s="4" t="s">
        <v>19</v>
      </c>
      <c r="F585" s="1">
        <v>2</v>
      </c>
      <c r="G585" s="37">
        <v>431.04</v>
      </c>
      <c r="H585" s="37">
        <f t="shared" si="18"/>
        <v>862.08</v>
      </c>
    </row>
    <row r="586" spans="1:8" ht="24" x14ac:dyDescent="0.4">
      <c r="A586" s="76"/>
      <c r="B586" s="1" t="s">
        <v>247</v>
      </c>
      <c r="C586" s="5" t="s">
        <v>248</v>
      </c>
      <c r="D586" s="5"/>
      <c r="E586" s="4" t="s">
        <v>19</v>
      </c>
      <c r="F586" s="1">
        <v>2</v>
      </c>
      <c r="G586" s="37">
        <v>597.51</v>
      </c>
      <c r="H586" s="37">
        <f t="shared" si="18"/>
        <v>1195.02</v>
      </c>
    </row>
    <row r="587" spans="1:8" ht="24" x14ac:dyDescent="0.4">
      <c r="A587" s="76"/>
      <c r="B587" s="1" t="s">
        <v>249</v>
      </c>
      <c r="C587" s="5" t="s">
        <v>250</v>
      </c>
      <c r="D587" s="5"/>
      <c r="E587" s="4" t="s">
        <v>19</v>
      </c>
      <c r="F587" s="1">
        <v>2</v>
      </c>
      <c r="G587" s="37">
        <v>846.72</v>
      </c>
      <c r="H587" s="37">
        <f t="shared" si="18"/>
        <v>1693.44</v>
      </c>
    </row>
    <row r="588" spans="1:8" ht="24" x14ac:dyDescent="0.4">
      <c r="A588" s="76"/>
      <c r="B588" s="1" t="s">
        <v>251</v>
      </c>
      <c r="C588" s="5" t="s">
        <v>252</v>
      </c>
      <c r="D588" s="5"/>
      <c r="E588" s="4" t="s">
        <v>19</v>
      </c>
      <c r="F588" s="1">
        <v>2</v>
      </c>
      <c r="G588" s="37">
        <v>774</v>
      </c>
      <c r="H588" s="37">
        <f t="shared" si="18"/>
        <v>1548</v>
      </c>
    </row>
    <row r="589" spans="1:8" ht="108" x14ac:dyDescent="0.4">
      <c r="A589" s="76"/>
      <c r="B589" s="2" t="s">
        <v>307</v>
      </c>
      <c r="C589" s="5" t="s">
        <v>308</v>
      </c>
      <c r="D589" s="5"/>
      <c r="E589" s="4" t="s">
        <v>19</v>
      </c>
      <c r="F589" s="1">
        <v>1</v>
      </c>
      <c r="G589" s="37">
        <v>1235.52</v>
      </c>
      <c r="H589" s="37">
        <f t="shared" si="18"/>
        <v>1235.52</v>
      </c>
    </row>
    <row r="590" spans="1:8" ht="24" x14ac:dyDescent="0.4">
      <c r="A590" s="76"/>
      <c r="B590" s="1" t="s">
        <v>203</v>
      </c>
      <c r="C590" s="5" t="s">
        <v>204</v>
      </c>
      <c r="D590" s="5"/>
      <c r="E590" s="1" t="s">
        <v>13</v>
      </c>
      <c r="F590" s="1">
        <v>10</v>
      </c>
      <c r="G590" s="37">
        <v>34.99</v>
      </c>
      <c r="H590" s="37">
        <f t="shared" si="18"/>
        <v>349.90000000000003</v>
      </c>
    </row>
    <row r="591" spans="1:8" ht="36" x14ac:dyDescent="0.4">
      <c r="A591" s="76" t="s">
        <v>10</v>
      </c>
      <c r="B591" s="33" t="s">
        <v>122</v>
      </c>
      <c r="C591" s="5" t="s">
        <v>123</v>
      </c>
      <c r="D591" s="5"/>
      <c r="E591" s="4" t="s">
        <v>19</v>
      </c>
      <c r="F591" s="1">
        <v>2</v>
      </c>
      <c r="G591" s="37">
        <v>33.25</v>
      </c>
      <c r="H591" s="37">
        <f t="shared" si="18"/>
        <v>66.5</v>
      </c>
    </row>
    <row r="592" spans="1:8" ht="72" x14ac:dyDescent="0.4">
      <c r="A592" s="76"/>
      <c r="B592" s="1" t="s">
        <v>11</v>
      </c>
      <c r="C592" s="5" t="s">
        <v>12</v>
      </c>
      <c r="D592" s="5"/>
      <c r="E592" s="1" t="s">
        <v>13</v>
      </c>
      <c r="F592" s="1">
        <v>6</v>
      </c>
      <c r="G592" s="37">
        <v>138.5</v>
      </c>
      <c r="H592" s="37">
        <f t="shared" si="18"/>
        <v>831</v>
      </c>
    </row>
    <row r="593" spans="1:8" ht="24" x14ac:dyDescent="0.4">
      <c r="A593" s="76"/>
      <c r="B593" s="1" t="s">
        <v>14</v>
      </c>
      <c r="C593" s="5" t="s">
        <v>15</v>
      </c>
      <c r="D593" s="5"/>
      <c r="E593" s="1" t="s">
        <v>13</v>
      </c>
      <c r="F593" s="1">
        <v>6</v>
      </c>
      <c r="G593" s="37">
        <v>79.8</v>
      </c>
      <c r="H593" s="37">
        <f t="shared" si="18"/>
        <v>478.79999999999995</v>
      </c>
    </row>
    <row r="594" spans="1:8" ht="48" x14ac:dyDescent="0.4">
      <c r="A594" s="76" t="s">
        <v>16</v>
      </c>
      <c r="B594" s="4" t="s">
        <v>59</v>
      </c>
      <c r="C594" s="5" t="s">
        <v>60</v>
      </c>
      <c r="D594" s="5"/>
      <c r="E594" s="1" t="s">
        <v>13</v>
      </c>
      <c r="F594" s="1">
        <v>2</v>
      </c>
      <c r="G594" s="37">
        <v>189.99</v>
      </c>
      <c r="H594" s="37">
        <f t="shared" si="18"/>
        <v>379.98</v>
      </c>
    </row>
    <row r="595" spans="1:8" ht="48" x14ac:dyDescent="0.4">
      <c r="A595" s="76"/>
      <c r="B595" s="4" t="s">
        <v>61</v>
      </c>
      <c r="C595" s="5" t="s">
        <v>60</v>
      </c>
      <c r="D595" s="5"/>
      <c r="E595" s="1" t="s">
        <v>13</v>
      </c>
      <c r="F595" s="1">
        <v>2</v>
      </c>
      <c r="G595" s="37">
        <v>189.99</v>
      </c>
      <c r="H595" s="37">
        <f t="shared" si="18"/>
        <v>379.98</v>
      </c>
    </row>
    <row r="596" spans="1:8" ht="48" x14ac:dyDescent="0.4">
      <c r="A596" s="76"/>
      <c r="B596" s="4" t="s">
        <v>62</v>
      </c>
      <c r="C596" s="5" t="s">
        <v>60</v>
      </c>
      <c r="D596" s="5"/>
      <c r="E596" s="1" t="s">
        <v>13</v>
      </c>
      <c r="F596" s="1">
        <v>2</v>
      </c>
      <c r="G596" s="37">
        <v>189.99</v>
      </c>
      <c r="H596" s="37">
        <f t="shared" si="18"/>
        <v>379.98</v>
      </c>
    </row>
    <row r="597" spans="1:8" ht="48" x14ac:dyDescent="0.4">
      <c r="A597" s="76"/>
      <c r="B597" s="4" t="s">
        <v>63</v>
      </c>
      <c r="C597" s="5" t="s">
        <v>60</v>
      </c>
      <c r="D597" s="5"/>
      <c r="E597" s="1" t="s">
        <v>13</v>
      </c>
      <c r="F597" s="1">
        <v>2</v>
      </c>
      <c r="G597" s="37">
        <v>189.99</v>
      </c>
      <c r="H597" s="37">
        <f t="shared" si="18"/>
        <v>379.98</v>
      </c>
    </row>
    <row r="598" spans="1:8" ht="48" x14ac:dyDescent="0.4">
      <c r="A598" s="76"/>
      <c r="B598" s="4" t="s">
        <v>64</v>
      </c>
      <c r="C598" s="5" t="s">
        <v>60</v>
      </c>
      <c r="D598" s="5"/>
      <c r="E598" s="1" t="s">
        <v>13</v>
      </c>
      <c r="F598" s="1">
        <v>2</v>
      </c>
      <c r="G598" s="37">
        <v>189.99</v>
      </c>
      <c r="H598" s="37">
        <f t="shared" si="18"/>
        <v>379.98</v>
      </c>
    </row>
    <row r="599" spans="1:8" ht="36" x14ac:dyDescent="0.4">
      <c r="A599" s="76"/>
      <c r="B599" s="1" t="s">
        <v>65</v>
      </c>
      <c r="C599" s="5" t="s">
        <v>66</v>
      </c>
      <c r="D599" s="5"/>
      <c r="E599" s="4" t="s">
        <v>19</v>
      </c>
      <c r="F599" s="1">
        <v>5</v>
      </c>
      <c r="G599" s="37">
        <v>35.9</v>
      </c>
      <c r="H599" s="37">
        <f t="shared" si="18"/>
        <v>179.5</v>
      </c>
    </row>
    <row r="600" spans="1:8" ht="48" x14ac:dyDescent="0.4">
      <c r="A600" s="1" t="s">
        <v>309</v>
      </c>
      <c r="B600" s="4" t="s">
        <v>310</v>
      </c>
      <c r="C600" s="5" t="s">
        <v>311</v>
      </c>
      <c r="D600" s="5"/>
      <c r="E600" s="1" t="s">
        <v>19</v>
      </c>
      <c r="F600" s="3">
        <v>10</v>
      </c>
      <c r="G600" s="37">
        <v>47.4</v>
      </c>
      <c r="H600" s="37">
        <f t="shared" si="18"/>
        <v>474</v>
      </c>
    </row>
    <row r="601" spans="1:8" ht="36" x14ac:dyDescent="0.4">
      <c r="A601" s="76" t="s">
        <v>20</v>
      </c>
      <c r="B601" s="4" t="s">
        <v>21</v>
      </c>
      <c r="C601" s="5" t="s">
        <v>22</v>
      </c>
      <c r="D601" s="5"/>
      <c r="E601" s="1" t="s">
        <v>19</v>
      </c>
      <c r="F601" s="3">
        <v>15</v>
      </c>
      <c r="G601" s="37">
        <v>47.4</v>
      </c>
      <c r="H601" s="37">
        <f t="shared" si="18"/>
        <v>711</v>
      </c>
    </row>
    <row r="602" spans="1:8" ht="60" x14ac:dyDescent="0.4">
      <c r="A602" s="76"/>
      <c r="B602" s="4" t="s">
        <v>113</v>
      </c>
      <c r="C602" s="5" t="s">
        <v>114</v>
      </c>
      <c r="D602" s="5"/>
      <c r="E602" s="4" t="s">
        <v>19</v>
      </c>
      <c r="F602" s="1">
        <v>10</v>
      </c>
      <c r="G602" s="37">
        <v>50.2</v>
      </c>
      <c r="H602" s="37">
        <f t="shared" si="18"/>
        <v>502</v>
      </c>
    </row>
    <row r="603" spans="1:8" ht="24" x14ac:dyDescent="0.4">
      <c r="A603" s="76"/>
      <c r="B603" s="4" t="s">
        <v>115</v>
      </c>
      <c r="C603" s="5" t="s">
        <v>116</v>
      </c>
      <c r="D603" s="5"/>
      <c r="E603" s="4" t="s">
        <v>19</v>
      </c>
      <c r="F603" s="1">
        <v>4</v>
      </c>
      <c r="G603" s="37">
        <v>82.47</v>
      </c>
      <c r="H603" s="37">
        <f t="shared" si="18"/>
        <v>329.88</v>
      </c>
    </row>
    <row r="604" spans="1:8" ht="36" x14ac:dyDescent="0.4">
      <c r="A604" s="76" t="s">
        <v>312</v>
      </c>
      <c r="B604" s="4" t="s">
        <v>313</v>
      </c>
      <c r="C604" s="5" t="s">
        <v>314</v>
      </c>
      <c r="D604" s="5"/>
      <c r="E604" s="2" t="s">
        <v>19</v>
      </c>
      <c r="F604" s="1">
        <v>10</v>
      </c>
      <c r="G604" s="37">
        <v>69.2</v>
      </c>
      <c r="H604" s="37">
        <f t="shared" si="18"/>
        <v>692</v>
      </c>
    </row>
    <row r="605" spans="1:8" ht="36" x14ac:dyDescent="0.4">
      <c r="A605" s="76"/>
      <c r="B605" s="1" t="s">
        <v>315</v>
      </c>
      <c r="C605" s="5" t="s">
        <v>316</v>
      </c>
      <c r="D605" s="5"/>
      <c r="E605" s="2" t="s">
        <v>13</v>
      </c>
      <c r="F605" s="1">
        <v>6</v>
      </c>
      <c r="G605" s="37">
        <v>47.9</v>
      </c>
      <c r="H605" s="37">
        <f t="shared" si="18"/>
        <v>287.39999999999998</v>
      </c>
    </row>
    <row r="606" spans="1:8" x14ac:dyDescent="0.4">
      <c r="A606" s="76"/>
      <c r="B606" s="62" t="s">
        <v>317</v>
      </c>
      <c r="C606" s="59" t="s">
        <v>318</v>
      </c>
      <c r="D606" s="59"/>
      <c r="E606" s="58" t="s">
        <v>13</v>
      </c>
      <c r="F606" s="62">
        <v>6</v>
      </c>
      <c r="G606" s="37">
        <v>138.5</v>
      </c>
      <c r="H606" s="37">
        <f t="shared" si="18"/>
        <v>831</v>
      </c>
    </row>
    <row r="607" spans="1:8" ht="36" x14ac:dyDescent="0.4">
      <c r="A607" s="76" t="s">
        <v>23</v>
      </c>
      <c r="B607" s="4" t="s">
        <v>24</v>
      </c>
      <c r="C607" s="5" t="s">
        <v>25</v>
      </c>
      <c r="D607" s="5"/>
      <c r="E607" s="4" t="s">
        <v>19</v>
      </c>
      <c r="F607" s="4">
        <v>5</v>
      </c>
      <c r="G607" s="37">
        <v>8.99</v>
      </c>
      <c r="H607" s="37">
        <f t="shared" si="18"/>
        <v>44.95</v>
      </c>
    </row>
    <row r="608" spans="1:8" ht="24" x14ac:dyDescent="0.4">
      <c r="A608" s="76"/>
      <c r="B608" s="4" t="s">
        <v>28</v>
      </c>
      <c r="C608" s="5" t="s">
        <v>29</v>
      </c>
      <c r="D608" s="5"/>
      <c r="E608" s="4" t="s">
        <v>19</v>
      </c>
      <c r="F608" s="2">
        <v>5</v>
      </c>
      <c r="G608" s="37">
        <v>42.33</v>
      </c>
      <c r="H608" s="37">
        <f t="shared" si="18"/>
        <v>211.64999999999998</v>
      </c>
    </row>
    <row r="609" spans="1:8" x14ac:dyDescent="0.4">
      <c r="A609" s="76"/>
      <c r="B609" s="4" t="s">
        <v>135</v>
      </c>
      <c r="C609" s="5" t="s">
        <v>136</v>
      </c>
      <c r="D609" s="5"/>
      <c r="E609" s="4" t="s">
        <v>19</v>
      </c>
      <c r="F609" s="4">
        <v>15</v>
      </c>
      <c r="G609" s="37">
        <v>8.73</v>
      </c>
      <c r="H609" s="37">
        <f t="shared" si="18"/>
        <v>130.95000000000002</v>
      </c>
    </row>
    <row r="610" spans="1:8" ht="72" x14ac:dyDescent="0.4">
      <c r="A610" s="76"/>
      <c r="B610" s="4" t="s">
        <v>30</v>
      </c>
      <c r="C610" s="5" t="s">
        <v>31</v>
      </c>
      <c r="D610" s="5"/>
      <c r="E610" s="4" t="s">
        <v>19</v>
      </c>
      <c r="F610" s="4">
        <v>1</v>
      </c>
      <c r="G610" s="37">
        <v>49.99</v>
      </c>
      <c r="H610" s="37">
        <f t="shared" si="18"/>
        <v>49.99</v>
      </c>
    </row>
    <row r="611" spans="1:8" ht="96" x14ac:dyDescent="0.4">
      <c r="A611" s="76"/>
      <c r="B611" s="4" t="s">
        <v>32</v>
      </c>
      <c r="C611" s="5" t="s">
        <v>33</v>
      </c>
      <c r="D611" s="5"/>
      <c r="E611" s="4" t="s">
        <v>19</v>
      </c>
      <c r="F611" s="4">
        <v>1</v>
      </c>
      <c r="G611" s="37">
        <v>890.83</v>
      </c>
      <c r="H611" s="37">
        <f t="shared" si="18"/>
        <v>890.83</v>
      </c>
    </row>
    <row r="612" spans="1:8" ht="36" x14ac:dyDescent="0.4">
      <c r="A612" s="76"/>
      <c r="B612" s="4" t="s">
        <v>75</v>
      </c>
      <c r="C612" s="5" t="s">
        <v>76</v>
      </c>
      <c r="D612" s="5"/>
      <c r="E612" s="4" t="s">
        <v>19</v>
      </c>
      <c r="F612" s="4">
        <v>1</v>
      </c>
      <c r="G612" s="37">
        <v>129.19</v>
      </c>
      <c r="H612" s="37">
        <f t="shared" si="18"/>
        <v>129.19</v>
      </c>
    </row>
    <row r="613" spans="1:8" ht="36" x14ac:dyDescent="0.4">
      <c r="A613" s="76"/>
      <c r="B613" s="4" t="s">
        <v>77</v>
      </c>
      <c r="C613" s="5" t="s">
        <v>78</v>
      </c>
      <c r="D613" s="5"/>
      <c r="E613" s="4" t="s">
        <v>19</v>
      </c>
      <c r="F613" s="4">
        <v>1</v>
      </c>
      <c r="G613" s="37">
        <v>189.5</v>
      </c>
      <c r="H613" s="37">
        <f t="shared" si="18"/>
        <v>189.5</v>
      </c>
    </row>
    <row r="614" spans="1:8" ht="36" x14ac:dyDescent="0.4">
      <c r="A614" s="76"/>
      <c r="B614" s="4" t="s">
        <v>34</v>
      </c>
      <c r="C614" s="5" t="s">
        <v>79</v>
      </c>
      <c r="D614" s="5"/>
      <c r="E614" s="4" t="s">
        <v>19</v>
      </c>
      <c r="F614" s="4">
        <v>1</v>
      </c>
      <c r="G614" s="37">
        <v>217.94</v>
      </c>
      <c r="H614" s="37">
        <f t="shared" si="18"/>
        <v>217.94</v>
      </c>
    </row>
    <row r="615" spans="1:8" ht="36" x14ac:dyDescent="0.4">
      <c r="A615" s="76"/>
      <c r="B615" s="4" t="s">
        <v>80</v>
      </c>
      <c r="C615" s="5" t="s">
        <v>81</v>
      </c>
      <c r="D615" s="5"/>
      <c r="E615" s="4" t="s">
        <v>19</v>
      </c>
      <c r="F615" s="4">
        <v>1</v>
      </c>
      <c r="G615" s="37">
        <v>255.86</v>
      </c>
      <c r="H615" s="37">
        <f t="shared" si="18"/>
        <v>255.86</v>
      </c>
    </row>
    <row r="616" spans="1:8" ht="36" x14ac:dyDescent="0.4">
      <c r="A616" s="76"/>
      <c r="B616" s="4" t="s">
        <v>82</v>
      </c>
      <c r="C616" s="5" t="s">
        <v>83</v>
      </c>
      <c r="D616" s="5"/>
      <c r="E616" s="4" t="s">
        <v>19</v>
      </c>
      <c r="F616" s="4">
        <v>1</v>
      </c>
      <c r="G616" s="37">
        <v>253.66</v>
      </c>
      <c r="H616" s="37">
        <f t="shared" si="18"/>
        <v>253.66</v>
      </c>
    </row>
    <row r="617" spans="1:8" ht="36" x14ac:dyDescent="0.4">
      <c r="A617" s="76"/>
      <c r="B617" s="4" t="s">
        <v>84</v>
      </c>
      <c r="C617" s="5" t="s">
        <v>85</v>
      </c>
      <c r="D617" s="5"/>
      <c r="E617" s="4" t="s">
        <v>19</v>
      </c>
      <c r="F617" s="4">
        <v>1</v>
      </c>
      <c r="G617" s="37">
        <v>331.7</v>
      </c>
      <c r="H617" s="37">
        <f t="shared" si="18"/>
        <v>331.7</v>
      </c>
    </row>
    <row r="618" spans="1:8" ht="48" x14ac:dyDescent="0.4">
      <c r="A618" s="76"/>
      <c r="B618" s="4" t="s">
        <v>86</v>
      </c>
      <c r="C618" s="5" t="s">
        <v>87</v>
      </c>
      <c r="D618" s="5"/>
      <c r="E618" s="4" t="s">
        <v>19</v>
      </c>
      <c r="F618" s="4">
        <v>1</v>
      </c>
      <c r="G618" s="37">
        <v>89.91</v>
      </c>
      <c r="H618" s="37">
        <f t="shared" si="18"/>
        <v>89.91</v>
      </c>
    </row>
    <row r="619" spans="1:8" x14ac:dyDescent="0.4">
      <c r="A619" s="76"/>
      <c r="B619" s="1" t="s">
        <v>319</v>
      </c>
      <c r="C619" s="5" t="s">
        <v>320</v>
      </c>
      <c r="D619" s="5"/>
      <c r="E619" s="4" t="s">
        <v>19</v>
      </c>
      <c r="F619" s="1">
        <v>2</v>
      </c>
      <c r="G619" s="37">
        <v>75.92</v>
      </c>
      <c r="H619" s="37">
        <f t="shared" si="18"/>
        <v>151.84</v>
      </c>
    </row>
    <row r="620" spans="1:8" x14ac:dyDescent="0.4">
      <c r="A620" s="76"/>
      <c r="B620" s="1" t="s">
        <v>321</v>
      </c>
      <c r="C620" s="5" t="s">
        <v>322</v>
      </c>
      <c r="D620" s="5"/>
      <c r="E620" s="4" t="s">
        <v>19</v>
      </c>
      <c r="F620" s="1">
        <v>2</v>
      </c>
      <c r="G620" s="37">
        <v>113.88</v>
      </c>
      <c r="H620" s="37">
        <f t="shared" si="18"/>
        <v>227.76</v>
      </c>
    </row>
    <row r="621" spans="1:8" x14ac:dyDescent="0.4">
      <c r="A621" s="83" t="s">
        <v>9</v>
      </c>
      <c r="B621" s="84"/>
      <c r="C621" s="84"/>
      <c r="D621" s="84"/>
      <c r="E621" s="84"/>
      <c r="F621" s="84"/>
      <c r="G621" s="84"/>
      <c r="H621" s="46">
        <f>SUM(H581:H620)</f>
        <v>21443.890000000003</v>
      </c>
    </row>
    <row r="622" spans="1:8" x14ac:dyDescent="0.4">
      <c r="A622" s="11"/>
    </row>
    <row r="623" spans="1:8" x14ac:dyDescent="0.4">
      <c r="A623" s="79" t="s">
        <v>323</v>
      </c>
      <c r="B623" s="79"/>
      <c r="C623" s="79"/>
      <c r="D623" s="79"/>
      <c r="E623" s="79"/>
      <c r="F623" s="79"/>
      <c r="G623" s="79"/>
      <c r="H623" s="79"/>
    </row>
    <row r="624" spans="1:8" x14ac:dyDescent="0.4">
      <c r="A624" s="88" t="s">
        <v>324</v>
      </c>
      <c r="B624" s="88"/>
      <c r="C624" s="88"/>
      <c r="D624" s="88"/>
      <c r="E624" s="88"/>
      <c r="F624" s="88"/>
      <c r="G624" s="88"/>
      <c r="H624" s="88"/>
    </row>
    <row r="625" spans="1:8" ht="24" x14ac:dyDescent="0.4">
      <c r="A625" s="20" t="s">
        <v>3</v>
      </c>
      <c r="B625" s="20" t="s">
        <v>4</v>
      </c>
      <c r="C625" s="20" t="s">
        <v>5</v>
      </c>
      <c r="D625" s="20"/>
      <c r="E625" s="20" t="s">
        <v>6</v>
      </c>
      <c r="F625" s="20" t="s">
        <v>7</v>
      </c>
      <c r="G625" s="39" t="s">
        <v>8</v>
      </c>
      <c r="H625" s="40" t="s">
        <v>9</v>
      </c>
    </row>
    <row r="626" spans="1:8" ht="36" x14ac:dyDescent="0.4">
      <c r="A626" s="76" t="s">
        <v>41</v>
      </c>
      <c r="B626" s="24" t="s">
        <v>42</v>
      </c>
      <c r="C626" s="5" t="s">
        <v>43</v>
      </c>
      <c r="D626" s="5"/>
      <c r="E626" s="30" t="s">
        <v>19</v>
      </c>
      <c r="F626" s="30">
        <v>10</v>
      </c>
      <c r="G626" s="37">
        <v>47.4</v>
      </c>
      <c r="H626" s="37">
        <f>F626*G626</f>
        <v>474</v>
      </c>
    </row>
    <row r="627" spans="1:8" ht="36" x14ac:dyDescent="0.4">
      <c r="A627" s="76"/>
      <c r="B627" s="24" t="s">
        <v>46</v>
      </c>
      <c r="C627" s="5" t="s">
        <v>47</v>
      </c>
      <c r="D627" s="5"/>
      <c r="E627" s="30" t="s">
        <v>19</v>
      </c>
      <c r="F627" s="30">
        <v>1</v>
      </c>
      <c r="G627" s="37">
        <v>149.9</v>
      </c>
      <c r="H627" s="37">
        <f t="shared" ref="H627:H652" si="19">F627*G627</f>
        <v>149.9</v>
      </c>
    </row>
    <row r="628" spans="1:8" ht="36" x14ac:dyDescent="0.4">
      <c r="A628" s="76"/>
      <c r="B628" s="24" t="s">
        <v>48</v>
      </c>
      <c r="C628" s="5" t="s">
        <v>49</v>
      </c>
      <c r="D628" s="5"/>
      <c r="E628" s="30" t="s">
        <v>19</v>
      </c>
      <c r="F628" s="30">
        <v>2</v>
      </c>
      <c r="G628" s="37">
        <v>317.8</v>
      </c>
      <c r="H628" s="37">
        <f t="shared" si="19"/>
        <v>635.6</v>
      </c>
    </row>
    <row r="629" spans="1:8" ht="36" x14ac:dyDescent="0.4">
      <c r="A629" s="76"/>
      <c r="B629" s="24" t="s">
        <v>48</v>
      </c>
      <c r="C629" s="5" t="s">
        <v>50</v>
      </c>
      <c r="D629" s="5"/>
      <c r="E629" s="30" t="s">
        <v>19</v>
      </c>
      <c r="F629" s="30">
        <v>2</v>
      </c>
      <c r="G629" s="37">
        <v>355.2</v>
      </c>
      <c r="H629" s="37">
        <f t="shared" si="19"/>
        <v>710.4</v>
      </c>
    </row>
    <row r="630" spans="1:8" ht="24" x14ac:dyDescent="0.4">
      <c r="A630" s="76"/>
      <c r="B630" s="24" t="s">
        <v>53</v>
      </c>
      <c r="C630" s="5" t="s">
        <v>54</v>
      </c>
      <c r="D630" s="5"/>
      <c r="E630" s="30" t="s">
        <v>19</v>
      </c>
      <c r="F630" s="30">
        <v>2</v>
      </c>
      <c r="G630" s="37">
        <v>104.89</v>
      </c>
      <c r="H630" s="37">
        <f t="shared" si="19"/>
        <v>209.78</v>
      </c>
    </row>
    <row r="631" spans="1:8" ht="36" x14ac:dyDescent="0.4">
      <c r="A631" s="76" t="s">
        <v>128</v>
      </c>
      <c r="B631" s="24" t="s">
        <v>129</v>
      </c>
      <c r="C631" s="5" t="s">
        <v>130</v>
      </c>
      <c r="D631" s="5"/>
      <c r="E631" s="30" t="s">
        <v>19</v>
      </c>
      <c r="F631" s="30">
        <v>15</v>
      </c>
      <c r="G631" s="37">
        <v>69.989999999999995</v>
      </c>
      <c r="H631" s="37">
        <f t="shared" si="19"/>
        <v>1049.8499999999999</v>
      </c>
    </row>
    <row r="632" spans="1:8" ht="24" x14ac:dyDescent="0.4">
      <c r="A632" s="76"/>
      <c r="B632" s="24" t="s">
        <v>131</v>
      </c>
      <c r="C632" s="5" t="s">
        <v>132</v>
      </c>
      <c r="D632" s="5"/>
      <c r="E632" s="30" t="s">
        <v>13</v>
      </c>
      <c r="F632" s="30">
        <v>10</v>
      </c>
      <c r="G632" s="37">
        <v>99.9</v>
      </c>
      <c r="H632" s="37">
        <f t="shared" si="19"/>
        <v>999</v>
      </c>
    </row>
    <row r="633" spans="1:8" ht="36" x14ac:dyDescent="0.4">
      <c r="A633" s="76" t="s">
        <v>23</v>
      </c>
      <c r="B633" s="24" t="s">
        <v>24</v>
      </c>
      <c r="C633" s="5" t="s">
        <v>25</v>
      </c>
      <c r="D633" s="5"/>
      <c r="E633" s="24" t="s">
        <v>19</v>
      </c>
      <c r="F633" s="24">
        <v>5</v>
      </c>
      <c r="G633" s="37">
        <v>8.99</v>
      </c>
      <c r="H633" s="37">
        <f t="shared" si="19"/>
        <v>44.95</v>
      </c>
    </row>
    <row r="634" spans="1:8" ht="36" x14ac:dyDescent="0.4">
      <c r="A634" s="76"/>
      <c r="B634" s="24" t="s">
        <v>139</v>
      </c>
      <c r="C634" s="5" t="s">
        <v>140</v>
      </c>
      <c r="D634" s="5"/>
      <c r="E634" s="24" t="s">
        <v>19</v>
      </c>
      <c r="F634" s="30">
        <v>6</v>
      </c>
      <c r="G634" s="37">
        <v>22.58</v>
      </c>
      <c r="H634" s="37">
        <f t="shared" si="19"/>
        <v>135.47999999999999</v>
      </c>
    </row>
    <row r="635" spans="1:8" ht="36" x14ac:dyDescent="0.4">
      <c r="A635" s="76"/>
      <c r="B635" s="24" t="s">
        <v>133</v>
      </c>
      <c r="C635" s="5" t="s">
        <v>134</v>
      </c>
      <c r="D635" s="5"/>
      <c r="E635" s="24" t="s">
        <v>19</v>
      </c>
      <c r="F635" s="30">
        <v>6</v>
      </c>
      <c r="G635" s="37">
        <v>25.42</v>
      </c>
      <c r="H635" s="37">
        <f t="shared" si="19"/>
        <v>152.52000000000001</v>
      </c>
    </row>
    <row r="636" spans="1:8" ht="36" x14ac:dyDescent="0.4">
      <c r="A636" s="76"/>
      <c r="B636" s="24" t="s">
        <v>141</v>
      </c>
      <c r="C636" s="5" t="s">
        <v>142</v>
      </c>
      <c r="D636" s="5"/>
      <c r="E636" s="24" t="s">
        <v>19</v>
      </c>
      <c r="F636" s="30">
        <v>6</v>
      </c>
      <c r="G636" s="37">
        <v>28.25</v>
      </c>
      <c r="H636" s="37">
        <f t="shared" si="19"/>
        <v>169.5</v>
      </c>
    </row>
    <row r="637" spans="1:8" ht="72" x14ac:dyDescent="0.4">
      <c r="A637" s="76"/>
      <c r="B637" s="24" t="s">
        <v>69</v>
      </c>
      <c r="C637" s="5" t="s">
        <v>70</v>
      </c>
      <c r="D637" s="5"/>
      <c r="E637" s="24" t="s">
        <v>19</v>
      </c>
      <c r="F637" s="24">
        <v>10</v>
      </c>
      <c r="G637" s="37">
        <v>74.849999999999994</v>
      </c>
      <c r="H637" s="37">
        <f t="shared" si="19"/>
        <v>748.5</v>
      </c>
    </row>
    <row r="638" spans="1:8" ht="72" x14ac:dyDescent="0.4">
      <c r="A638" s="76"/>
      <c r="B638" s="24" t="s">
        <v>26</v>
      </c>
      <c r="C638" s="5" t="s">
        <v>27</v>
      </c>
      <c r="D638" s="5"/>
      <c r="E638" s="24" t="s">
        <v>19</v>
      </c>
      <c r="F638" s="24">
        <v>2</v>
      </c>
      <c r="G638" s="37">
        <v>19.989999999999998</v>
      </c>
      <c r="H638" s="37">
        <f t="shared" si="19"/>
        <v>39.979999999999997</v>
      </c>
    </row>
    <row r="639" spans="1:8" x14ac:dyDescent="0.4">
      <c r="A639" s="76"/>
      <c r="B639" s="24" t="s">
        <v>71</v>
      </c>
      <c r="C639" s="5" t="s">
        <v>72</v>
      </c>
      <c r="D639" s="5"/>
      <c r="E639" s="24" t="s">
        <v>19</v>
      </c>
      <c r="F639" s="24">
        <v>10</v>
      </c>
      <c r="G639" s="37">
        <v>28.97</v>
      </c>
      <c r="H639" s="37">
        <f t="shared" si="19"/>
        <v>289.7</v>
      </c>
    </row>
    <row r="640" spans="1:8" ht="48" x14ac:dyDescent="0.4">
      <c r="A640" s="76"/>
      <c r="B640" s="24" t="s">
        <v>145</v>
      </c>
      <c r="C640" s="5" t="s">
        <v>146</v>
      </c>
      <c r="D640" s="5"/>
      <c r="E640" s="24" t="s">
        <v>19</v>
      </c>
      <c r="F640" s="24">
        <v>1</v>
      </c>
      <c r="G640" s="37">
        <v>74</v>
      </c>
      <c r="H640" s="37">
        <f t="shared" si="19"/>
        <v>74</v>
      </c>
    </row>
    <row r="641" spans="1:8" ht="24" x14ac:dyDescent="0.4">
      <c r="A641" s="76"/>
      <c r="B641" s="24" t="s">
        <v>28</v>
      </c>
      <c r="C641" s="5" t="s">
        <v>29</v>
      </c>
      <c r="D641" s="5"/>
      <c r="E641" s="24" t="s">
        <v>19</v>
      </c>
      <c r="F641" s="24">
        <v>5</v>
      </c>
      <c r="G641" s="37">
        <v>42.33</v>
      </c>
      <c r="H641" s="37">
        <f t="shared" si="19"/>
        <v>211.64999999999998</v>
      </c>
    </row>
    <row r="642" spans="1:8" x14ac:dyDescent="0.4">
      <c r="A642" s="76"/>
      <c r="B642" s="24" t="s">
        <v>135</v>
      </c>
      <c r="C642" s="5" t="s">
        <v>136</v>
      </c>
      <c r="D642" s="5"/>
      <c r="E642" s="24" t="s">
        <v>19</v>
      </c>
      <c r="F642" s="24">
        <v>10</v>
      </c>
      <c r="G642" s="37">
        <v>8.73</v>
      </c>
      <c r="H642" s="37">
        <f t="shared" si="19"/>
        <v>87.300000000000011</v>
      </c>
    </row>
    <row r="643" spans="1:8" ht="72" x14ac:dyDescent="0.4">
      <c r="A643" s="76"/>
      <c r="B643" s="24" t="s">
        <v>30</v>
      </c>
      <c r="C643" s="5" t="s">
        <v>31</v>
      </c>
      <c r="D643" s="5"/>
      <c r="E643" s="24" t="s">
        <v>19</v>
      </c>
      <c r="F643" s="24">
        <v>1</v>
      </c>
      <c r="G643" s="37">
        <v>49.99</v>
      </c>
      <c r="H643" s="37">
        <f t="shared" si="19"/>
        <v>49.99</v>
      </c>
    </row>
    <row r="644" spans="1:8" ht="96" x14ac:dyDescent="0.4">
      <c r="A644" s="76"/>
      <c r="B644" s="24" t="s">
        <v>32</v>
      </c>
      <c r="C644" s="5" t="s">
        <v>33</v>
      </c>
      <c r="D644" s="5"/>
      <c r="E644" s="24" t="s">
        <v>19</v>
      </c>
      <c r="F644" s="24">
        <v>1</v>
      </c>
      <c r="G644" s="37">
        <v>890.83</v>
      </c>
      <c r="H644" s="37">
        <f t="shared" si="19"/>
        <v>890.83</v>
      </c>
    </row>
    <row r="645" spans="1:8" ht="36" x14ac:dyDescent="0.4">
      <c r="A645" s="76"/>
      <c r="B645" s="24" t="s">
        <v>75</v>
      </c>
      <c r="C645" s="5" t="s">
        <v>76</v>
      </c>
      <c r="D645" s="5"/>
      <c r="E645" s="24" t="s">
        <v>19</v>
      </c>
      <c r="F645" s="30">
        <v>1</v>
      </c>
      <c r="G645" s="37">
        <v>129.19</v>
      </c>
      <c r="H645" s="37">
        <f t="shared" si="19"/>
        <v>129.19</v>
      </c>
    </row>
    <row r="646" spans="1:8" ht="36" x14ac:dyDescent="0.4">
      <c r="A646" s="76"/>
      <c r="B646" s="24" t="s">
        <v>77</v>
      </c>
      <c r="C646" s="5" t="s">
        <v>78</v>
      </c>
      <c r="D646" s="5"/>
      <c r="E646" s="24" t="s">
        <v>19</v>
      </c>
      <c r="F646" s="30">
        <v>1</v>
      </c>
      <c r="G646" s="37">
        <v>189.5</v>
      </c>
      <c r="H646" s="37">
        <f t="shared" si="19"/>
        <v>189.5</v>
      </c>
    </row>
    <row r="647" spans="1:8" ht="36" x14ac:dyDescent="0.4">
      <c r="A647" s="76"/>
      <c r="B647" s="24" t="s">
        <v>34</v>
      </c>
      <c r="C647" s="5" t="s">
        <v>79</v>
      </c>
      <c r="D647" s="5"/>
      <c r="E647" s="24" t="s">
        <v>19</v>
      </c>
      <c r="F647" s="30">
        <v>1</v>
      </c>
      <c r="G647" s="37">
        <v>217.94</v>
      </c>
      <c r="H647" s="37">
        <f t="shared" si="19"/>
        <v>217.94</v>
      </c>
    </row>
    <row r="648" spans="1:8" ht="36" x14ac:dyDescent="0.4">
      <c r="A648" s="76"/>
      <c r="B648" s="24" t="s">
        <v>80</v>
      </c>
      <c r="C648" s="5" t="s">
        <v>81</v>
      </c>
      <c r="D648" s="5"/>
      <c r="E648" s="24" t="s">
        <v>19</v>
      </c>
      <c r="F648" s="30">
        <v>1</v>
      </c>
      <c r="G648" s="37">
        <v>255.86</v>
      </c>
      <c r="H648" s="37">
        <f t="shared" si="19"/>
        <v>255.86</v>
      </c>
    </row>
    <row r="649" spans="1:8" ht="36" x14ac:dyDescent="0.4">
      <c r="A649" s="76"/>
      <c r="B649" s="24" t="s">
        <v>82</v>
      </c>
      <c r="C649" s="5" t="s">
        <v>83</v>
      </c>
      <c r="D649" s="5"/>
      <c r="E649" s="24" t="s">
        <v>19</v>
      </c>
      <c r="F649" s="30">
        <v>1</v>
      </c>
      <c r="G649" s="37">
        <v>253.66</v>
      </c>
      <c r="H649" s="37">
        <f t="shared" si="19"/>
        <v>253.66</v>
      </c>
    </row>
    <row r="650" spans="1:8" ht="36" x14ac:dyDescent="0.4">
      <c r="A650" s="76"/>
      <c r="B650" s="24" t="s">
        <v>84</v>
      </c>
      <c r="C650" s="5" t="s">
        <v>85</v>
      </c>
      <c r="D650" s="5"/>
      <c r="E650" s="24" t="s">
        <v>19</v>
      </c>
      <c r="F650" s="30">
        <v>1</v>
      </c>
      <c r="G650" s="37">
        <v>331.7</v>
      </c>
      <c r="H650" s="37">
        <f t="shared" si="19"/>
        <v>331.7</v>
      </c>
    </row>
    <row r="651" spans="1:8" ht="48" x14ac:dyDescent="0.4">
      <c r="A651" s="76"/>
      <c r="B651" s="24" t="s">
        <v>86</v>
      </c>
      <c r="C651" s="5" t="s">
        <v>87</v>
      </c>
      <c r="D651" s="5"/>
      <c r="E651" s="24" t="s">
        <v>19</v>
      </c>
      <c r="F651" s="24">
        <v>1</v>
      </c>
      <c r="G651" s="37">
        <v>89.91</v>
      </c>
      <c r="H651" s="37">
        <f t="shared" si="19"/>
        <v>89.91</v>
      </c>
    </row>
    <row r="652" spans="1:8" ht="36" x14ac:dyDescent="0.4">
      <c r="A652" s="76"/>
      <c r="B652" s="30" t="s">
        <v>325</v>
      </c>
      <c r="C652" s="5" t="s">
        <v>326</v>
      </c>
      <c r="D652" s="5"/>
      <c r="E652" s="24" t="s">
        <v>19</v>
      </c>
      <c r="F652" s="30">
        <v>2</v>
      </c>
      <c r="G652" s="37">
        <v>278.89999999999998</v>
      </c>
      <c r="H652" s="37">
        <f t="shared" si="19"/>
        <v>557.79999999999995</v>
      </c>
    </row>
    <row r="653" spans="1:8" x14ac:dyDescent="0.4">
      <c r="A653" s="83" t="s">
        <v>9</v>
      </c>
      <c r="B653" s="84"/>
      <c r="C653" s="84"/>
      <c r="D653" s="84"/>
      <c r="E653" s="84"/>
      <c r="F653" s="84"/>
      <c r="G653" s="84"/>
      <c r="H653" s="46">
        <f>SUM(H626:H652)</f>
        <v>9148.489999999998</v>
      </c>
    </row>
    <row r="654" spans="1:8" x14ac:dyDescent="0.4">
      <c r="A654" s="11"/>
    </row>
    <row r="655" spans="1:8" x14ac:dyDescent="0.4">
      <c r="A655" s="79" t="s">
        <v>327</v>
      </c>
      <c r="B655" s="79"/>
      <c r="C655" s="79"/>
      <c r="D655" s="79"/>
      <c r="E655" s="79"/>
      <c r="F655" s="79"/>
      <c r="G655" s="79"/>
      <c r="H655" s="79"/>
    </row>
    <row r="656" spans="1:8" x14ac:dyDescent="0.4">
      <c r="A656" s="88" t="s">
        <v>328</v>
      </c>
      <c r="B656" s="88"/>
      <c r="C656" s="88"/>
      <c r="D656" s="88"/>
      <c r="E656" s="88"/>
      <c r="F656" s="88"/>
      <c r="G656" s="88"/>
      <c r="H656" s="88"/>
    </row>
    <row r="657" spans="1:8" ht="24" x14ac:dyDescent="0.4">
      <c r="A657" s="20" t="s">
        <v>3</v>
      </c>
      <c r="B657" s="20" t="s">
        <v>4</v>
      </c>
      <c r="C657" s="20" t="s">
        <v>5</v>
      </c>
      <c r="D657" s="20"/>
      <c r="E657" s="20" t="s">
        <v>6</v>
      </c>
      <c r="F657" s="20" t="s">
        <v>7</v>
      </c>
      <c r="G657" s="39" t="s">
        <v>8</v>
      </c>
      <c r="H657" s="40" t="s">
        <v>9</v>
      </c>
    </row>
    <row r="658" spans="1:8" ht="24" x14ac:dyDescent="0.4">
      <c r="A658" s="2" t="s">
        <v>41</v>
      </c>
      <c r="B658" s="4" t="s">
        <v>57</v>
      </c>
      <c r="C658" s="5" t="s">
        <v>58</v>
      </c>
      <c r="D658" s="5"/>
      <c r="E658" s="1" t="s">
        <v>19</v>
      </c>
      <c r="F658" s="1">
        <v>1</v>
      </c>
      <c r="G658" s="37">
        <v>170.1</v>
      </c>
      <c r="H658" s="37">
        <f>F658*G658</f>
        <v>170.1</v>
      </c>
    </row>
    <row r="659" spans="1:8" ht="36" x14ac:dyDescent="0.4">
      <c r="A659" s="76" t="s">
        <v>96</v>
      </c>
      <c r="B659" s="4" t="s">
        <v>97</v>
      </c>
      <c r="C659" s="5" t="s">
        <v>270</v>
      </c>
      <c r="D659" s="5"/>
      <c r="E659" s="1" t="s">
        <v>19</v>
      </c>
      <c r="F659" s="1">
        <v>4</v>
      </c>
      <c r="G659" s="37">
        <v>16.47</v>
      </c>
      <c r="H659" s="37">
        <f t="shared" ref="H659:H677" si="20">F659*G659</f>
        <v>65.88</v>
      </c>
    </row>
    <row r="660" spans="1:8" ht="24" x14ac:dyDescent="0.4">
      <c r="A660" s="76"/>
      <c r="B660" s="1" t="s">
        <v>99</v>
      </c>
      <c r="C660" s="5" t="s">
        <v>100</v>
      </c>
      <c r="D660" s="5"/>
      <c r="E660" s="1" t="s">
        <v>19</v>
      </c>
      <c r="F660" s="1">
        <v>1</v>
      </c>
      <c r="G660" s="37">
        <v>129.9</v>
      </c>
      <c r="H660" s="37">
        <f t="shared" si="20"/>
        <v>129.9</v>
      </c>
    </row>
    <row r="661" spans="1:8" ht="72" x14ac:dyDescent="0.4">
      <c r="A661" s="76"/>
      <c r="B661" s="4" t="s">
        <v>101</v>
      </c>
      <c r="C661" s="5" t="s">
        <v>102</v>
      </c>
      <c r="D661" s="5"/>
      <c r="E661" s="1" t="s">
        <v>19</v>
      </c>
      <c r="F661" s="1">
        <v>4</v>
      </c>
      <c r="G661" s="37">
        <v>1809.9</v>
      </c>
      <c r="H661" s="37">
        <f t="shared" si="20"/>
        <v>7239.6</v>
      </c>
    </row>
    <row r="662" spans="1:8" ht="60" x14ac:dyDescent="0.4">
      <c r="A662" s="76"/>
      <c r="B662" s="1" t="s">
        <v>103</v>
      </c>
      <c r="C662" s="5" t="s">
        <v>104</v>
      </c>
      <c r="D662" s="5"/>
      <c r="E662" s="1" t="s">
        <v>19</v>
      </c>
      <c r="F662" s="1">
        <v>1</v>
      </c>
      <c r="G662" s="37">
        <v>48.88</v>
      </c>
      <c r="H662" s="37">
        <f t="shared" si="20"/>
        <v>48.88</v>
      </c>
    </row>
    <row r="663" spans="1:8" ht="72" x14ac:dyDescent="0.4">
      <c r="A663" s="76" t="s">
        <v>10</v>
      </c>
      <c r="B663" s="62" t="s">
        <v>11</v>
      </c>
      <c r="C663" s="59" t="s">
        <v>12</v>
      </c>
      <c r="D663" s="59"/>
      <c r="E663" s="62" t="s">
        <v>13</v>
      </c>
      <c r="F663" s="62">
        <v>6</v>
      </c>
      <c r="G663" s="37">
        <v>138.5</v>
      </c>
      <c r="H663" s="37">
        <f t="shared" si="20"/>
        <v>831</v>
      </c>
    </row>
    <row r="664" spans="1:8" ht="24" x14ac:dyDescent="0.4">
      <c r="A664" s="76"/>
      <c r="B664" s="62" t="s">
        <v>14</v>
      </c>
      <c r="C664" s="59" t="s">
        <v>15</v>
      </c>
      <c r="D664" s="59"/>
      <c r="E664" s="62" t="s">
        <v>13</v>
      </c>
      <c r="F664" s="62">
        <v>6</v>
      </c>
      <c r="G664" s="37">
        <v>79.8</v>
      </c>
      <c r="H664" s="37">
        <f t="shared" si="20"/>
        <v>478.79999999999995</v>
      </c>
    </row>
    <row r="665" spans="1:8" x14ac:dyDescent="0.4">
      <c r="A665" s="1" t="s">
        <v>227</v>
      </c>
      <c r="B665" s="1" t="s">
        <v>230</v>
      </c>
      <c r="C665" s="5" t="s">
        <v>37</v>
      </c>
      <c r="D665" s="5"/>
      <c r="E665" s="1" t="s">
        <v>19</v>
      </c>
      <c r="F665" s="1">
        <v>15</v>
      </c>
      <c r="G665" s="37">
        <v>42.9</v>
      </c>
      <c r="H665" s="37">
        <f t="shared" si="20"/>
        <v>643.5</v>
      </c>
    </row>
    <row r="666" spans="1:8" x14ac:dyDescent="0.4">
      <c r="A666" s="1" t="s">
        <v>209</v>
      </c>
      <c r="B666" s="4" t="s">
        <v>210</v>
      </c>
      <c r="C666" s="5" t="s">
        <v>211</v>
      </c>
      <c r="D666" s="5"/>
      <c r="E666" s="1" t="s">
        <v>19</v>
      </c>
      <c r="F666" s="1">
        <v>20</v>
      </c>
      <c r="G666" s="37">
        <v>193.9</v>
      </c>
      <c r="H666" s="37">
        <f t="shared" si="20"/>
        <v>3878</v>
      </c>
    </row>
    <row r="667" spans="1:8" ht="36" x14ac:dyDescent="0.4">
      <c r="A667" s="76" t="s">
        <v>23</v>
      </c>
      <c r="B667" s="4" t="s">
        <v>24</v>
      </c>
      <c r="C667" s="5" t="s">
        <v>25</v>
      </c>
      <c r="D667" s="5"/>
      <c r="E667" s="4" t="s">
        <v>19</v>
      </c>
      <c r="F667" s="4">
        <v>3</v>
      </c>
      <c r="G667" s="37">
        <v>8.99</v>
      </c>
      <c r="H667" s="37">
        <f t="shared" si="20"/>
        <v>26.97</v>
      </c>
    </row>
    <row r="668" spans="1:8" x14ac:dyDescent="0.4">
      <c r="A668" s="76"/>
      <c r="B668" s="4" t="s">
        <v>71</v>
      </c>
      <c r="C668" s="5" t="s">
        <v>72</v>
      </c>
      <c r="D668" s="5"/>
      <c r="E668" s="4" t="s">
        <v>19</v>
      </c>
      <c r="F668" s="4">
        <v>5</v>
      </c>
      <c r="G668" s="37">
        <v>28.97</v>
      </c>
      <c r="H668" s="37">
        <f t="shared" si="20"/>
        <v>144.85</v>
      </c>
    </row>
    <row r="669" spans="1:8" ht="24" x14ac:dyDescent="0.4">
      <c r="A669" s="76"/>
      <c r="B669" s="4" t="s">
        <v>28</v>
      </c>
      <c r="C669" s="5" t="s">
        <v>29</v>
      </c>
      <c r="D669" s="5"/>
      <c r="E669" s="4" t="s">
        <v>19</v>
      </c>
      <c r="F669" s="2">
        <v>3</v>
      </c>
      <c r="G669" s="37">
        <v>42.33</v>
      </c>
      <c r="H669" s="37">
        <f t="shared" si="20"/>
        <v>126.99</v>
      </c>
    </row>
    <row r="670" spans="1:8" ht="72" x14ac:dyDescent="0.4">
      <c r="A670" s="76"/>
      <c r="B670" s="4" t="s">
        <v>30</v>
      </c>
      <c r="C670" s="5" t="s">
        <v>31</v>
      </c>
      <c r="D670" s="5"/>
      <c r="E670" s="4" t="s">
        <v>19</v>
      </c>
      <c r="F670" s="4">
        <v>1</v>
      </c>
      <c r="G670" s="37">
        <v>49.99</v>
      </c>
      <c r="H670" s="37">
        <f t="shared" si="20"/>
        <v>49.99</v>
      </c>
    </row>
    <row r="671" spans="1:8" ht="36" x14ac:dyDescent="0.4">
      <c r="A671" s="76"/>
      <c r="B671" s="4" t="s">
        <v>75</v>
      </c>
      <c r="C671" s="5" t="s">
        <v>76</v>
      </c>
      <c r="D671" s="5"/>
      <c r="E671" s="4" t="s">
        <v>19</v>
      </c>
      <c r="F671" s="4">
        <v>1</v>
      </c>
      <c r="G671" s="37">
        <v>129.19</v>
      </c>
      <c r="H671" s="37">
        <f t="shared" si="20"/>
        <v>129.19</v>
      </c>
    </row>
    <row r="672" spans="1:8" ht="36" x14ac:dyDescent="0.4">
      <c r="A672" s="76"/>
      <c r="B672" s="4" t="s">
        <v>77</v>
      </c>
      <c r="C672" s="5" t="s">
        <v>78</v>
      </c>
      <c r="D672" s="5"/>
      <c r="E672" s="4" t="s">
        <v>19</v>
      </c>
      <c r="F672" s="4">
        <v>1</v>
      </c>
      <c r="G672" s="37">
        <v>189.5</v>
      </c>
      <c r="H672" s="37">
        <f t="shared" si="20"/>
        <v>189.5</v>
      </c>
    </row>
    <row r="673" spans="1:8" ht="36" x14ac:dyDescent="0.4">
      <c r="A673" s="76"/>
      <c r="B673" s="4" t="s">
        <v>34</v>
      </c>
      <c r="C673" s="5" t="s">
        <v>79</v>
      </c>
      <c r="D673" s="5"/>
      <c r="E673" s="4" t="s">
        <v>19</v>
      </c>
      <c r="F673" s="4">
        <v>1</v>
      </c>
      <c r="G673" s="37">
        <v>217.94</v>
      </c>
      <c r="H673" s="37">
        <f t="shared" si="20"/>
        <v>217.94</v>
      </c>
    </row>
    <row r="674" spans="1:8" ht="36" x14ac:dyDescent="0.4">
      <c r="A674" s="76"/>
      <c r="B674" s="4" t="s">
        <v>80</v>
      </c>
      <c r="C674" s="5" t="s">
        <v>81</v>
      </c>
      <c r="D674" s="5"/>
      <c r="E674" s="4" t="s">
        <v>19</v>
      </c>
      <c r="F674" s="4">
        <v>1</v>
      </c>
      <c r="G674" s="37">
        <v>255.86</v>
      </c>
      <c r="H674" s="37">
        <f t="shared" si="20"/>
        <v>255.86</v>
      </c>
    </row>
    <row r="675" spans="1:8" ht="36" x14ac:dyDescent="0.4">
      <c r="A675" s="76"/>
      <c r="B675" s="4" t="s">
        <v>82</v>
      </c>
      <c r="C675" s="5" t="s">
        <v>83</v>
      </c>
      <c r="D675" s="5"/>
      <c r="E675" s="4" t="s">
        <v>19</v>
      </c>
      <c r="F675" s="4">
        <v>2</v>
      </c>
      <c r="G675" s="37">
        <v>253.66</v>
      </c>
      <c r="H675" s="37">
        <f t="shared" si="20"/>
        <v>507.32</v>
      </c>
    </row>
    <row r="676" spans="1:8" ht="36" x14ac:dyDescent="0.4">
      <c r="A676" s="76"/>
      <c r="B676" s="4" t="s">
        <v>84</v>
      </c>
      <c r="C676" s="5" t="s">
        <v>85</v>
      </c>
      <c r="D676" s="5"/>
      <c r="E676" s="4" t="s">
        <v>19</v>
      </c>
      <c r="F676" s="4">
        <v>1</v>
      </c>
      <c r="G676" s="37">
        <v>331.7</v>
      </c>
      <c r="H676" s="37">
        <f t="shared" si="20"/>
        <v>331.7</v>
      </c>
    </row>
    <row r="677" spans="1:8" ht="48" x14ac:dyDescent="0.4">
      <c r="A677" s="76"/>
      <c r="B677" s="4" t="s">
        <v>86</v>
      </c>
      <c r="C677" s="5" t="s">
        <v>87</v>
      </c>
      <c r="D677" s="5"/>
      <c r="E677" s="4" t="s">
        <v>19</v>
      </c>
      <c r="F677" s="4">
        <v>1</v>
      </c>
      <c r="G677" s="37">
        <v>89.91</v>
      </c>
      <c r="H677" s="37">
        <f t="shared" si="20"/>
        <v>89.91</v>
      </c>
    </row>
    <row r="678" spans="1:8" x14ac:dyDescent="0.4">
      <c r="A678" s="83" t="s">
        <v>9</v>
      </c>
      <c r="B678" s="84"/>
      <c r="C678" s="84"/>
      <c r="D678" s="84"/>
      <c r="E678" s="84"/>
      <c r="F678" s="84"/>
      <c r="G678" s="84"/>
      <c r="H678" s="46">
        <f>SUM(H658:H677)</f>
        <v>15555.880000000001</v>
      </c>
    </row>
    <row r="679" spans="1:8" x14ac:dyDescent="0.4">
      <c r="A679" s="11"/>
    </row>
    <row r="680" spans="1:8" x14ac:dyDescent="0.4">
      <c r="A680" s="79" t="s">
        <v>329</v>
      </c>
      <c r="B680" s="79"/>
      <c r="C680" s="79"/>
      <c r="D680" s="79"/>
      <c r="E680" s="79"/>
      <c r="F680" s="79"/>
      <c r="G680" s="79"/>
      <c r="H680" s="79"/>
    </row>
    <row r="681" spans="1:8" x14ac:dyDescent="0.4">
      <c r="A681" s="88" t="s">
        <v>330</v>
      </c>
      <c r="B681" s="88"/>
      <c r="C681" s="88"/>
      <c r="D681" s="88"/>
      <c r="E681" s="88"/>
      <c r="F681" s="88"/>
      <c r="G681" s="88"/>
      <c r="H681" s="88"/>
    </row>
    <row r="682" spans="1:8" ht="24" x14ac:dyDescent="0.4">
      <c r="A682" s="20" t="s">
        <v>3</v>
      </c>
      <c r="B682" s="20" t="s">
        <v>4</v>
      </c>
      <c r="C682" s="20" t="s">
        <v>5</v>
      </c>
      <c r="D682" s="20"/>
      <c r="E682" s="20" t="s">
        <v>6</v>
      </c>
      <c r="F682" s="20" t="s">
        <v>7</v>
      </c>
      <c r="G682" s="39" t="s">
        <v>8</v>
      </c>
      <c r="H682" s="40" t="s">
        <v>9</v>
      </c>
    </row>
    <row r="683" spans="1:8" ht="36" x14ac:dyDescent="0.4">
      <c r="A683" s="76" t="s">
        <v>128</v>
      </c>
      <c r="B683" s="4" t="s">
        <v>129</v>
      </c>
      <c r="C683" s="5" t="s">
        <v>130</v>
      </c>
      <c r="D683" s="5"/>
      <c r="E683" s="1" t="s">
        <v>19</v>
      </c>
      <c r="F683" s="1">
        <v>15</v>
      </c>
      <c r="G683" s="37">
        <v>69.989999999999995</v>
      </c>
      <c r="H683" s="37">
        <f>F683*G683</f>
        <v>1049.8499999999999</v>
      </c>
    </row>
    <row r="684" spans="1:8" ht="24" x14ac:dyDescent="0.4">
      <c r="A684" s="76"/>
      <c r="B684" s="4" t="s">
        <v>131</v>
      </c>
      <c r="C684" s="5" t="s">
        <v>132</v>
      </c>
      <c r="D684" s="5"/>
      <c r="E684" s="1" t="s">
        <v>13</v>
      </c>
      <c r="F684" s="3">
        <v>10</v>
      </c>
      <c r="G684" s="37">
        <v>99.9</v>
      </c>
      <c r="H684" s="37">
        <f t="shared" ref="H684:H712" si="21">F684*G684</f>
        <v>999</v>
      </c>
    </row>
    <row r="685" spans="1:8" x14ac:dyDescent="0.4">
      <c r="A685" s="1" t="s">
        <v>227</v>
      </c>
      <c r="B685" s="1" t="s">
        <v>230</v>
      </c>
      <c r="C685" s="5" t="s">
        <v>37</v>
      </c>
      <c r="D685" s="5"/>
      <c r="E685" s="1" t="s">
        <v>19</v>
      </c>
      <c r="F685" s="1">
        <v>15</v>
      </c>
      <c r="G685" s="37">
        <v>42.9</v>
      </c>
      <c r="H685" s="37">
        <f t="shared" si="21"/>
        <v>643.5</v>
      </c>
    </row>
    <row r="686" spans="1:8" ht="72" x14ac:dyDescent="0.4">
      <c r="A686" s="76" t="s">
        <v>10</v>
      </c>
      <c r="B686" s="62" t="s">
        <v>11</v>
      </c>
      <c r="C686" s="59" t="s">
        <v>12</v>
      </c>
      <c r="D686" s="59"/>
      <c r="E686" s="62" t="s">
        <v>13</v>
      </c>
      <c r="F686" s="62">
        <v>6</v>
      </c>
      <c r="G686" s="60">
        <v>138.5</v>
      </c>
      <c r="H686" s="37">
        <f t="shared" si="21"/>
        <v>831</v>
      </c>
    </row>
    <row r="687" spans="1:8" ht="24" x14ac:dyDescent="0.4">
      <c r="A687" s="76"/>
      <c r="B687" s="62" t="s">
        <v>14</v>
      </c>
      <c r="C687" s="59" t="s">
        <v>15</v>
      </c>
      <c r="D687" s="59"/>
      <c r="E687" s="62" t="s">
        <v>13</v>
      </c>
      <c r="F687" s="62">
        <v>6</v>
      </c>
      <c r="G687" s="60">
        <v>79.8</v>
      </c>
      <c r="H687" s="37">
        <f t="shared" si="21"/>
        <v>478.79999999999995</v>
      </c>
    </row>
    <row r="688" spans="1:8" ht="24" x14ac:dyDescent="0.4">
      <c r="A688" s="76" t="s">
        <v>152</v>
      </c>
      <c r="B688" s="1" t="s">
        <v>245</v>
      </c>
      <c r="C688" s="5" t="s">
        <v>246</v>
      </c>
      <c r="D688" s="5"/>
      <c r="E688" s="1" t="s">
        <v>19</v>
      </c>
      <c r="F688" s="1">
        <v>2</v>
      </c>
      <c r="G688" s="37">
        <v>431.04</v>
      </c>
      <c r="H688" s="37">
        <f t="shared" si="21"/>
        <v>862.08</v>
      </c>
    </row>
    <row r="689" spans="1:8" ht="24" x14ac:dyDescent="0.4">
      <c r="A689" s="76"/>
      <c r="B689" s="1" t="s">
        <v>247</v>
      </c>
      <c r="C689" s="5" t="s">
        <v>248</v>
      </c>
      <c r="D689" s="5"/>
      <c r="E689" s="1" t="s">
        <v>19</v>
      </c>
      <c r="F689" s="1">
        <v>2</v>
      </c>
      <c r="G689" s="37">
        <v>597.51</v>
      </c>
      <c r="H689" s="37">
        <f t="shared" si="21"/>
        <v>1195.02</v>
      </c>
    </row>
    <row r="690" spans="1:8" ht="24" x14ac:dyDescent="0.4">
      <c r="A690" s="76"/>
      <c r="B690" s="1" t="s">
        <v>249</v>
      </c>
      <c r="C690" s="5" t="s">
        <v>250</v>
      </c>
      <c r="D690" s="5"/>
      <c r="E690" s="1" t="s">
        <v>19</v>
      </c>
      <c r="F690" s="1">
        <v>2</v>
      </c>
      <c r="G690" s="37">
        <v>846.72</v>
      </c>
      <c r="H690" s="37">
        <f t="shared" si="21"/>
        <v>1693.44</v>
      </c>
    </row>
    <row r="691" spans="1:8" ht="24" x14ac:dyDescent="0.4">
      <c r="A691" s="76"/>
      <c r="B691" s="1" t="s">
        <v>251</v>
      </c>
      <c r="C691" s="5" t="s">
        <v>252</v>
      </c>
      <c r="D691" s="5"/>
      <c r="E691" s="1" t="s">
        <v>19</v>
      </c>
      <c r="F691" s="1">
        <v>2</v>
      </c>
      <c r="G691" s="37">
        <v>774</v>
      </c>
      <c r="H691" s="37">
        <f t="shared" si="21"/>
        <v>1548</v>
      </c>
    </row>
    <row r="692" spans="1:8" ht="108" x14ac:dyDescent="0.4">
      <c r="A692" s="76"/>
      <c r="B692" s="2" t="s">
        <v>307</v>
      </c>
      <c r="C692" s="5" t="s">
        <v>308</v>
      </c>
      <c r="D692" s="5"/>
      <c r="E692" s="1" t="s">
        <v>19</v>
      </c>
      <c r="F692" s="1">
        <v>1</v>
      </c>
      <c r="G692" s="37">
        <v>1235.52</v>
      </c>
      <c r="H692" s="37">
        <f t="shared" si="21"/>
        <v>1235.52</v>
      </c>
    </row>
    <row r="693" spans="1:8" ht="24" x14ac:dyDescent="0.4">
      <c r="A693" s="76"/>
      <c r="B693" s="1" t="s">
        <v>203</v>
      </c>
      <c r="C693" s="5" t="s">
        <v>204</v>
      </c>
      <c r="D693" s="5"/>
      <c r="E693" s="1" t="s">
        <v>13</v>
      </c>
      <c r="F693" s="1">
        <v>5</v>
      </c>
      <c r="G693" s="37">
        <v>34.99</v>
      </c>
      <c r="H693" s="37">
        <f t="shared" si="21"/>
        <v>174.95000000000002</v>
      </c>
    </row>
    <row r="694" spans="1:8" x14ac:dyDescent="0.4">
      <c r="A694" s="1" t="s">
        <v>209</v>
      </c>
      <c r="B694" s="4" t="s">
        <v>210</v>
      </c>
      <c r="C694" s="5" t="s">
        <v>211</v>
      </c>
      <c r="D694" s="5"/>
      <c r="E694" s="1" t="s">
        <v>19</v>
      </c>
      <c r="F694" s="1">
        <v>20</v>
      </c>
      <c r="G694" s="37">
        <v>193.9</v>
      </c>
      <c r="H694" s="37">
        <f t="shared" si="21"/>
        <v>3878</v>
      </c>
    </row>
    <row r="695" spans="1:8" x14ac:dyDescent="0.4">
      <c r="A695" s="1" t="s">
        <v>16</v>
      </c>
      <c r="B695" s="1" t="s">
        <v>331</v>
      </c>
      <c r="C695" s="5" t="s">
        <v>332</v>
      </c>
      <c r="D695" s="5"/>
      <c r="E695" s="1" t="s">
        <v>19</v>
      </c>
      <c r="F695" s="1">
        <v>2</v>
      </c>
      <c r="G695" s="37">
        <v>28</v>
      </c>
      <c r="H695" s="37">
        <f t="shared" si="21"/>
        <v>56</v>
      </c>
    </row>
    <row r="696" spans="1:8" ht="36" x14ac:dyDescent="0.4">
      <c r="A696" s="76" t="s">
        <v>23</v>
      </c>
      <c r="B696" s="4" t="s">
        <v>24</v>
      </c>
      <c r="C696" s="5" t="s">
        <v>25</v>
      </c>
      <c r="D696" s="5"/>
      <c r="E696" s="4" t="s">
        <v>19</v>
      </c>
      <c r="F696" s="4">
        <v>5</v>
      </c>
      <c r="G696" s="37">
        <v>8.99</v>
      </c>
      <c r="H696" s="37">
        <f t="shared" si="21"/>
        <v>44.95</v>
      </c>
    </row>
    <row r="697" spans="1:8" ht="36" x14ac:dyDescent="0.4">
      <c r="A697" s="76"/>
      <c r="B697" s="4" t="s">
        <v>139</v>
      </c>
      <c r="C697" s="5" t="s">
        <v>140</v>
      </c>
      <c r="D697" s="5"/>
      <c r="E697" s="4" t="s">
        <v>19</v>
      </c>
      <c r="F697" s="4">
        <v>5</v>
      </c>
      <c r="G697" s="37">
        <v>22.58</v>
      </c>
      <c r="H697" s="37">
        <f t="shared" si="21"/>
        <v>112.89999999999999</v>
      </c>
    </row>
    <row r="698" spans="1:8" ht="36" x14ac:dyDescent="0.4">
      <c r="A698" s="76"/>
      <c r="B698" s="4" t="s">
        <v>141</v>
      </c>
      <c r="C698" s="5" t="s">
        <v>142</v>
      </c>
      <c r="D698" s="5"/>
      <c r="E698" s="4" t="s">
        <v>19</v>
      </c>
      <c r="F698" s="4">
        <v>5</v>
      </c>
      <c r="G698" s="37">
        <v>28.25</v>
      </c>
      <c r="H698" s="37">
        <f t="shared" si="21"/>
        <v>141.25</v>
      </c>
    </row>
    <row r="699" spans="1:8" ht="72" x14ac:dyDescent="0.4">
      <c r="A699" s="76"/>
      <c r="B699" s="4" t="s">
        <v>69</v>
      </c>
      <c r="C699" s="5" t="s">
        <v>70</v>
      </c>
      <c r="D699" s="5"/>
      <c r="E699" s="4" t="s">
        <v>19</v>
      </c>
      <c r="F699" s="4">
        <v>10</v>
      </c>
      <c r="G699" s="37">
        <v>74.849999999999994</v>
      </c>
      <c r="H699" s="37">
        <f t="shared" si="21"/>
        <v>748.5</v>
      </c>
    </row>
    <row r="700" spans="1:8" ht="72" x14ac:dyDescent="0.4">
      <c r="A700" s="76"/>
      <c r="B700" s="4" t="s">
        <v>26</v>
      </c>
      <c r="C700" s="5" t="s">
        <v>27</v>
      </c>
      <c r="D700" s="5"/>
      <c r="E700" s="4" t="s">
        <v>19</v>
      </c>
      <c r="F700" s="4">
        <v>2</v>
      </c>
      <c r="G700" s="37">
        <v>19.989999999999998</v>
      </c>
      <c r="H700" s="37">
        <f t="shared" si="21"/>
        <v>39.979999999999997</v>
      </c>
    </row>
    <row r="701" spans="1:8" x14ac:dyDescent="0.4">
      <c r="A701" s="76"/>
      <c r="B701" s="4" t="s">
        <v>71</v>
      </c>
      <c r="C701" s="5" t="s">
        <v>72</v>
      </c>
      <c r="D701" s="5"/>
      <c r="E701" s="4" t="s">
        <v>19</v>
      </c>
      <c r="F701" s="4">
        <v>10</v>
      </c>
      <c r="G701" s="37">
        <v>28.97</v>
      </c>
      <c r="H701" s="37">
        <f t="shared" si="21"/>
        <v>289.7</v>
      </c>
    </row>
    <row r="702" spans="1:8" x14ac:dyDescent="0.4">
      <c r="A702" s="76"/>
      <c r="B702" s="4" t="s">
        <v>135</v>
      </c>
      <c r="C702" s="5" t="s">
        <v>136</v>
      </c>
      <c r="D702" s="5"/>
      <c r="E702" s="4" t="s">
        <v>19</v>
      </c>
      <c r="F702" s="4">
        <v>5</v>
      </c>
      <c r="G702" s="37">
        <v>8.73</v>
      </c>
      <c r="H702" s="37">
        <f t="shared" si="21"/>
        <v>43.650000000000006</v>
      </c>
    </row>
    <row r="703" spans="1:8" ht="72" x14ac:dyDescent="0.4">
      <c r="A703" s="76"/>
      <c r="B703" s="4" t="s">
        <v>30</v>
      </c>
      <c r="C703" s="5" t="s">
        <v>31</v>
      </c>
      <c r="D703" s="5"/>
      <c r="E703" s="4" t="s">
        <v>19</v>
      </c>
      <c r="F703" s="4">
        <v>1</v>
      </c>
      <c r="G703" s="37">
        <v>49.99</v>
      </c>
      <c r="H703" s="37">
        <f t="shared" si="21"/>
        <v>49.99</v>
      </c>
    </row>
    <row r="704" spans="1:8" ht="96" x14ac:dyDescent="0.4">
      <c r="A704" s="76"/>
      <c r="B704" s="4" t="s">
        <v>32</v>
      </c>
      <c r="C704" s="5" t="s">
        <v>33</v>
      </c>
      <c r="D704" s="5"/>
      <c r="E704" s="4" t="s">
        <v>19</v>
      </c>
      <c r="F704" s="4">
        <v>1</v>
      </c>
      <c r="G704" s="37">
        <v>890.83</v>
      </c>
      <c r="H704" s="37">
        <f t="shared" si="21"/>
        <v>890.83</v>
      </c>
    </row>
    <row r="705" spans="1:8" ht="36" x14ac:dyDescent="0.4">
      <c r="A705" s="76"/>
      <c r="B705" s="4" t="s">
        <v>77</v>
      </c>
      <c r="C705" s="5" t="s">
        <v>78</v>
      </c>
      <c r="D705" s="5"/>
      <c r="E705" s="4" t="s">
        <v>19</v>
      </c>
      <c r="F705" s="4">
        <v>1</v>
      </c>
      <c r="G705" s="37">
        <v>189.5</v>
      </c>
      <c r="H705" s="37">
        <f t="shared" si="21"/>
        <v>189.5</v>
      </c>
    </row>
    <row r="706" spans="1:8" ht="36" x14ac:dyDescent="0.4">
      <c r="A706" s="76"/>
      <c r="B706" s="4" t="s">
        <v>34</v>
      </c>
      <c r="C706" s="5" t="s">
        <v>79</v>
      </c>
      <c r="D706" s="5"/>
      <c r="E706" s="4" t="s">
        <v>19</v>
      </c>
      <c r="F706" s="4">
        <v>1</v>
      </c>
      <c r="G706" s="37">
        <v>217.94</v>
      </c>
      <c r="H706" s="37">
        <f t="shared" si="21"/>
        <v>217.94</v>
      </c>
    </row>
    <row r="707" spans="1:8" ht="36" x14ac:dyDescent="0.4">
      <c r="A707" s="76"/>
      <c r="B707" s="4" t="s">
        <v>80</v>
      </c>
      <c r="C707" s="5" t="s">
        <v>81</v>
      </c>
      <c r="D707" s="5"/>
      <c r="E707" s="4" t="s">
        <v>19</v>
      </c>
      <c r="F707" s="4">
        <v>1</v>
      </c>
      <c r="G707" s="37">
        <v>255.86</v>
      </c>
      <c r="H707" s="37">
        <f t="shared" si="21"/>
        <v>255.86</v>
      </c>
    </row>
    <row r="708" spans="1:8" ht="36" x14ac:dyDescent="0.4">
      <c r="A708" s="76"/>
      <c r="B708" s="4" t="s">
        <v>82</v>
      </c>
      <c r="C708" s="5" t="s">
        <v>83</v>
      </c>
      <c r="D708" s="5"/>
      <c r="E708" s="4" t="s">
        <v>19</v>
      </c>
      <c r="F708" s="4">
        <v>1</v>
      </c>
      <c r="G708" s="37">
        <v>253.66</v>
      </c>
      <c r="H708" s="37">
        <f t="shared" si="21"/>
        <v>253.66</v>
      </c>
    </row>
    <row r="709" spans="1:8" ht="36" x14ac:dyDescent="0.4">
      <c r="A709" s="76"/>
      <c r="B709" s="4" t="s">
        <v>84</v>
      </c>
      <c r="C709" s="5" t="s">
        <v>85</v>
      </c>
      <c r="D709" s="5"/>
      <c r="E709" s="4" t="s">
        <v>19</v>
      </c>
      <c r="F709" s="4">
        <v>1</v>
      </c>
      <c r="G709" s="37">
        <v>331.7</v>
      </c>
      <c r="H709" s="37">
        <f t="shared" si="21"/>
        <v>331.7</v>
      </c>
    </row>
    <row r="710" spans="1:8" ht="48" x14ac:dyDescent="0.4">
      <c r="A710" s="76"/>
      <c r="B710" s="4" t="s">
        <v>86</v>
      </c>
      <c r="C710" s="5" t="s">
        <v>87</v>
      </c>
      <c r="D710" s="5"/>
      <c r="E710" s="4" t="s">
        <v>19</v>
      </c>
      <c r="F710" s="4">
        <v>2</v>
      </c>
      <c r="G710" s="37">
        <v>89.91</v>
      </c>
      <c r="H710" s="37">
        <f t="shared" si="21"/>
        <v>179.82</v>
      </c>
    </row>
    <row r="711" spans="1:8" ht="36" x14ac:dyDescent="0.4">
      <c r="A711" s="76"/>
      <c r="B711" s="1" t="s">
        <v>171</v>
      </c>
      <c r="C711" s="5" t="s">
        <v>172</v>
      </c>
      <c r="D711" s="5"/>
      <c r="E711" s="4" t="s">
        <v>19</v>
      </c>
      <c r="F711" s="1">
        <v>1</v>
      </c>
      <c r="G711" s="37">
        <v>44.1</v>
      </c>
      <c r="H711" s="37">
        <f t="shared" si="21"/>
        <v>44.1</v>
      </c>
    </row>
    <row r="712" spans="1:8" ht="36" x14ac:dyDescent="0.4">
      <c r="A712" s="76"/>
      <c r="B712" s="1" t="s">
        <v>333</v>
      </c>
      <c r="C712" s="5" t="s">
        <v>334</v>
      </c>
      <c r="D712" s="5"/>
      <c r="E712" s="4" t="s">
        <v>19</v>
      </c>
      <c r="F712" s="1">
        <v>1</v>
      </c>
      <c r="G712" s="37">
        <v>68.5</v>
      </c>
      <c r="H712" s="37">
        <f t="shared" si="21"/>
        <v>68.5</v>
      </c>
    </row>
    <row r="713" spans="1:8" x14ac:dyDescent="0.4">
      <c r="A713" s="83" t="s">
        <v>9</v>
      </c>
      <c r="B713" s="84"/>
      <c r="C713" s="84"/>
      <c r="D713" s="84"/>
      <c r="E713" s="84"/>
      <c r="F713" s="84"/>
      <c r="G713" s="84"/>
      <c r="H713" s="46">
        <f>SUM(H683:H712)</f>
        <v>18547.990000000002</v>
      </c>
    </row>
    <row r="714" spans="1:8" x14ac:dyDescent="0.4">
      <c r="A714" s="11"/>
    </row>
    <row r="715" spans="1:8" x14ac:dyDescent="0.4">
      <c r="A715" s="79" t="s">
        <v>335</v>
      </c>
      <c r="B715" s="79"/>
      <c r="C715" s="79"/>
      <c r="D715" s="79"/>
      <c r="E715" s="79"/>
      <c r="F715" s="79"/>
      <c r="G715" s="79"/>
      <c r="H715" s="79"/>
    </row>
    <row r="716" spans="1:8" x14ac:dyDescent="0.4">
      <c r="A716" s="88" t="s">
        <v>336</v>
      </c>
      <c r="B716" s="88"/>
      <c r="C716" s="88"/>
      <c r="D716" s="88"/>
      <c r="E716" s="88"/>
      <c r="F716" s="88"/>
      <c r="G716" s="88"/>
      <c r="H716" s="88"/>
    </row>
    <row r="717" spans="1:8" ht="24" x14ac:dyDescent="0.4">
      <c r="A717" s="20" t="s">
        <v>3</v>
      </c>
      <c r="B717" s="20" t="s">
        <v>4</v>
      </c>
      <c r="C717" s="20" t="s">
        <v>5</v>
      </c>
      <c r="D717" s="20"/>
      <c r="E717" s="20" t="s">
        <v>6</v>
      </c>
      <c r="F717" s="20" t="s">
        <v>7</v>
      </c>
      <c r="G717" s="39" t="s">
        <v>8</v>
      </c>
      <c r="H717" s="40" t="s">
        <v>9</v>
      </c>
    </row>
    <row r="718" spans="1:8" ht="36" x14ac:dyDescent="0.4">
      <c r="A718" s="76" t="s">
        <v>41</v>
      </c>
      <c r="B718" s="4" t="s">
        <v>42</v>
      </c>
      <c r="C718" s="5" t="s">
        <v>43</v>
      </c>
      <c r="D718" s="5"/>
      <c r="E718" s="1" t="s">
        <v>19</v>
      </c>
      <c r="F718" s="1">
        <v>10</v>
      </c>
      <c r="G718" s="37">
        <v>47.4</v>
      </c>
      <c r="H718" s="37">
        <f>F718*G718</f>
        <v>474</v>
      </c>
    </row>
    <row r="719" spans="1:8" ht="36" x14ac:dyDescent="0.4">
      <c r="A719" s="76"/>
      <c r="B719" s="4" t="s">
        <v>48</v>
      </c>
      <c r="C719" s="5" t="s">
        <v>49</v>
      </c>
      <c r="D719" s="5"/>
      <c r="E719" s="1" t="s">
        <v>19</v>
      </c>
      <c r="F719" s="1">
        <v>1</v>
      </c>
      <c r="G719" s="37">
        <v>317.8</v>
      </c>
      <c r="H719" s="37">
        <f t="shared" ref="H719:H758" si="22">F719*G719</f>
        <v>317.8</v>
      </c>
    </row>
    <row r="720" spans="1:8" x14ac:dyDescent="0.4">
      <c r="A720" s="76"/>
      <c r="B720" s="4" t="s">
        <v>51</v>
      </c>
      <c r="C720" s="5" t="s">
        <v>52</v>
      </c>
      <c r="D720" s="5"/>
      <c r="E720" s="1" t="s">
        <v>19</v>
      </c>
      <c r="F720" s="1">
        <v>3</v>
      </c>
      <c r="G720" s="37">
        <v>77.5</v>
      </c>
      <c r="H720" s="37">
        <f t="shared" si="22"/>
        <v>232.5</v>
      </c>
    </row>
    <row r="721" spans="1:8" ht="24" x14ac:dyDescent="0.4">
      <c r="A721" s="76"/>
      <c r="B721" s="4" t="s">
        <v>53</v>
      </c>
      <c r="C721" s="5" t="s">
        <v>54</v>
      </c>
      <c r="D721" s="5"/>
      <c r="E721" s="1" t="s">
        <v>19</v>
      </c>
      <c r="F721" s="1">
        <v>3</v>
      </c>
      <c r="G721" s="37">
        <v>104.89</v>
      </c>
      <c r="H721" s="37">
        <f t="shared" si="22"/>
        <v>314.67</v>
      </c>
    </row>
    <row r="722" spans="1:8" ht="36" x14ac:dyDescent="0.4">
      <c r="A722" s="76"/>
      <c r="B722" s="4" t="s">
        <v>55</v>
      </c>
      <c r="C722" s="5" t="s">
        <v>56</v>
      </c>
      <c r="D722" s="5"/>
      <c r="E722" s="1" t="s">
        <v>19</v>
      </c>
      <c r="F722" s="1">
        <v>5</v>
      </c>
      <c r="G722" s="37">
        <v>70.78</v>
      </c>
      <c r="H722" s="37">
        <f t="shared" si="22"/>
        <v>353.9</v>
      </c>
    </row>
    <row r="723" spans="1:8" ht="24" x14ac:dyDescent="0.4">
      <c r="A723" s="76"/>
      <c r="B723" s="4" t="s">
        <v>57</v>
      </c>
      <c r="C723" s="5" t="s">
        <v>58</v>
      </c>
      <c r="D723" s="5"/>
      <c r="E723" s="1" t="s">
        <v>19</v>
      </c>
      <c r="F723" s="1">
        <v>1</v>
      </c>
      <c r="G723" s="37">
        <v>170.1</v>
      </c>
      <c r="H723" s="37">
        <f t="shared" si="22"/>
        <v>170.1</v>
      </c>
    </row>
    <row r="724" spans="1:8" ht="36" x14ac:dyDescent="0.4">
      <c r="A724" s="76" t="s">
        <v>128</v>
      </c>
      <c r="B724" s="4" t="s">
        <v>129</v>
      </c>
      <c r="C724" s="5" t="s">
        <v>130</v>
      </c>
      <c r="D724" s="5"/>
      <c r="E724" s="1" t="s">
        <v>19</v>
      </c>
      <c r="F724" s="1">
        <v>10</v>
      </c>
      <c r="G724" s="37">
        <v>69.989999999999995</v>
      </c>
      <c r="H724" s="37">
        <f t="shared" si="22"/>
        <v>699.9</v>
      </c>
    </row>
    <row r="725" spans="1:8" ht="24" x14ac:dyDescent="0.4">
      <c r="A725" s="76"/>
      <c r="B725" s="4" t="s">
        <v>131</v>
      </c>
      <c r="C725" s="5" t="s">
        <v>132</v>
      </c>
      <c r="D725" s="5"/>
      <c r="E725" s="1" t="s">
        <v>13</v>
      </c>
      <c r="F725" s="1">
        <v>10</v>
      </c>
      <c r="G725" s="37">
        <v>99.9</v>
      </c>
      <c r="H725" s="37">
        <f t="shared" si="22"/>
        <v>999</v>
      </c>
    </row>
    <row r="726" spans="1:8" ht="24" x14ac:dyDescent="0.4">
      <c r="A726" s="76" t="s">
        <v>96</v>
      </c>
      <c r="B726" s="4" t="s">
        <v>225</v>
      </c>
      <c r="C726" s="5" t="s">
        <v>226</v>
      </c>
      <c r="D726" s="5"/>
      <c r="E726" s="1" t="s">
        <v>19</v>
      </c>
      <c r="F726" s="1">
        <v>2</v>
      </c>
      <c r="G726" s="37">
        <v>94.9</v>
      </c>
      <c r="H726" s="37">
        <f t="shared" si="22"/>
        <v>189.8</v>
      </c>
    </row>
    <row r="727" spans="1:8" ht="36" x14ac:dyDescent="0.4">
      <c r="A727" s="76"/>
      <c r="B727" s="4" t="s">
        <v>97</v>
      </c>
      <c r="C727" s="5" t="s">
        <v>98</v>
      </c>
      <c r="D727" s="5"/>
      <c r="E727" s="1" t="s">
        <v>19</v>
      </c>
      <c r="F727" s="23">
        <v>3</v>
      </c>
      <c r="G727" s="37">
        <v>16.47</v>
      </c>
      <c r="H727" s="37">
        <f t="shared" si="22"/>
        <v>49.41</v>
      </c>
    </row>
    <row r="728" spans="1:8" ht="24" x14ac:dyDescent="0.4">
      <c r="A728" s="76"/>
      <c r="B728" s="1" t="s">
        <v>99</v>
      </c>
      <c r="C728" s="5" t="s">
        <v>100</v>
      </c>
      <c r="D728" s="5"/>
      <c r="E728" s="1" t="s">
        <v>19</v>
      </c>
      <c r="F728" s="1">
        <v>1</v>
      </c>
      <c r="G728" s="37">
        <v>129.9</v>
      </c>
      <c r="H728" s="37">
        <f t="shared" si="22"/>
        <v>129.9</v>
      </c>
    </row>
    <row r="729" spans="1:8" ht="72" x14ac:dyDescent="0.4">
      <c r="A729" s="76"/>
      <c r="B729" s="4" t="s">
        <v>101</v>
      </c>
      <c r="C729" s="5" t="s">
        <v>102</v>
      </c>
      <c r="D729" s="5"/>
      <c r="E729" s="1" t="s">
        <v>19</v>
      </c>
      <c r="F729" s="1">
        <v>3</v>
      </c>
      <c r="G729" s="37">
        <v>1809.9</v>
      </c>
      <c r="H729" s="37">
        <f t="shared" si="22"/>
        <v>5429.7000000000007</v>
      </c>
    </row>
    <row r="730" spans="1:8" ht="60" x14ac:dyDescent="0.4">
      <c r="A730" s="76"/>
      <c r="B730" s="1" t="s">
        <v>103</v>
      </c>
      <c r="C730" s="5" t="s">
        <v>104</v>
      </c>
      <c r="D730" s="5"/>
      <c r="E730" s="1" t="s">
        <v>19</v>
      </c>
      <c r="F730" s="1">
        <v>1</v>
      </c>
      <c r="G730" s="37">
        <v>48.88</v>
      </c>
      <c r="H730" s="37">
        <f t="shared" si="22"/>
        <v>48.88</v>
      </c>
    </row>
    <row r="731" spans="1:8" ht="36" x14ac:dyDescent="0.4">
      <c r="A731" s="76" t="s">
        <v>10</v>
      </c>
      <c r="B731" s="4" t="s">
        <v>122</v>
      </c>
      <c r="C731" s="5" t="s">
        <v>123</v>
      </c>
      <c r="D731" s="5"/>
      <c r="E731" s="1" t="s">
        <v>19</v>
      </c>
      <c r="F731" s="1">
        <v>10</v>
      </c>
      <c r="G731" s="37">
        <v>33.25</v>
      </c>
      <c r="H731" s="37">
        <f t="shared" si="22"/>
        <v>332.5</v>
      </c>
    </row>
    <row r="732" spans="1:8" ht="72" x14ac:dyDescent="0.4">
      <c r="A732" s="76"/>
      <c r="B732" s="62" t="s">
        <v>11</v>
      </c>
      <c r="C732" s="59" t="s">
        <v>12</v>
      </c>
      <c r="D732" s="59"/>
      <c r="E732" s="62" t="s">
        <v>13</v>
      </c>
      <c r="F732" s="62">
        <v>6</v>
      </c>
      <c r="G732" s="37">
        <v>138.5</v>
      </c>
      <c r="H732" s="37">
        <f t="shared" si="22"/>
        <v>831</v>
      </c>
    </row>
    <row r="733" spans="1:8" ht="24" x14ac:dyDescent="0.4">
      <c r="A733" s="76"/>
      <c r="B733" s="62" t="s">
        <v>14</v>
      </c>
      <c r="C733" s="59" t="s">
        <v>15</v>
      </c>
      <c r="D733" s="59"/>
      <c r="E733" s="62" t="s">
        <v>13</v>
      </c>
      <c r="F733" s="62">
        <v>6</v>
      </c>
      <c r="G733" s="37">
        <v>79.8</v>
      </c>
      <c r="H733" s="37">
        <f t="shared" si="22"/>
        <v>478.79999999999995</v>
      </c>
    </row>
    <row r="734" spans="1:8" ht="24" x14ac:dyDescent="0.4">
      <c r="A734" s="76" t="s">
        <v>16</v>
      </c>
      <c r="B734" s="4" t="s">
        <v>124</v>
      </c>
      <c r="C734" s="5" t="s">
        <v>125</v>
      </c>
      <c r="D734" s="5"/>
      <c r="E734" s="1" t="s">
        <v>19</v>
      </c>
      <c r="F734" s="1">
        <v>2</v>
      </c>
      <c r="G734" s="37">
        <v>73.599999999999994</v>
      </c>
      <c r="H734" s="37">
        <f t="shared" si="22"/>
        <v>147.19999999999999</v>
      </c>
    </row>
    <row r="735" spans="1:8" ht="48" x14ac:dyDescent="0.4">
      <c r="A735" s="76"/>
      <c r="B735" s="4" t="s">
        <v>59</v>
      </c>
      <c r="C735" s="5" t="s">
        <v>60</v>
      </c>
      <c r="D735" s="5"/>
      <c r="E735" s="1" t="s">
        <v>13</v>
      </c>
      <c r="F735" s="1">
        <v>2</v>
      </c>
      <c r="G735" s="37">
        <v>189.99</v>
      </c>
      <c r="H735" s="37">
        <f t="shared" si="22"/>
        <v>379.98</v>
      </c>
    </row>
    <row r="736" spans="1:8" ht="48" x14ac:dyDescent="0.4">
      <c r="A736" s="76"/>
      <c r="B736" s="4" t="s">
        <v>61</v>
      </c>
      <c r="C736" s="5" t="s">
        <v>60</v>
      </c>
      <c r="D736" s="5"/>
      <c r="E736" s="1" t="s">
        <v>13</v>
      </c>
      <c r="F736" s="1">
        <v>2</v>
      </c>
      <c r="G736" s="37">
        <v>189.99</v>
      </c>
      <c r="H736" s="37">
        <f t="shared" si="22"/>
        <v>379.98</v>
      </c>
    </row>
    <row r="737" spans="1:8" ht="48" x14ac:dyDescent="0.4">
      <c r="A737" s="76"/>
      <c r="B737" s="4" t="s">
        <v>62</v>
      </c>
      <c r="C737" s="5" t="s">
        <v>60</v>
      </c>
      <c r="D737" s="5"/>
      <c r="E737" s="1" t="s">
        <v>13</v>
      </c>
      <c r="F737" s="1">
        <v>5</v>
      </c>
      <c r="G737" s="37">
        <v>189.99</v>
      </c>
      <c r="H737" s="37">
        <f t="shared" si="22"/>
        <v>949.95</v>
      </c>
    </row>
    <row r="738" spans="1:8" ht="48" x14ac:dyDescent="0.4">
      <c r="A738" s="76"/>
      <c r="B738" s="4" t="s">
        <v>63</v>
      </c>
      <c r="C738" s="5" t="s">
        <v>60</v>
      </c>
      <c r="D738" s="5"/>
      <c r="E738" s="1" t="s">
        <v>13</v>
      </c>
      <c r="F738" s="1">
        <v>5</v>
      </c>
      <c r="G738" s="37">
        <v>189.99</v>
      </c>
      <c r="H738" s="37">
        <f t="shared" si="22"/>
        <v>949.95</v>
      </c>
    </row>
    <row r="739" spans="1:8" ht="48" x14ac:dyDescent="0.4">
      <c r="A739" s="76"/>
      <c r="B739" s="4" t="s">
        <v>64</v>
      </c>
      <c r="C739" s="5" t="s">
        <v>60</v>
      </c>
      <c r="D739" s="5"/>
      <c r="E739" s="1" t="s">
        <v>13</v>
      </c>
      <c r="F739" s="1">
        <v>3</v>
      </c>
      <c r="G739" s="37">
        <v>189.99</v>
      </c>
      <c r="H739" s="37">
        <f t="shared" si="22"/>
        <v>569.97</v>
      </c>
    </row>
    <row r="740" spans="1:8" ht="36" x14ac:dyDescent="0.4">
      <c r="A740" s="76"/>
      <c r="B740" s="1" t="s">
        <v>65</v>
      </c>
      <c r="C740" s="5" t="s">
        <v>66</v>
      </c>
      <c r="D740" s="5"/>
      <c r="E740" s="1" t="s">
        <v>19</v>
      </c>
      <c r="F740" s="1">
        <v>10</v>
      </c>
      <c r="G740" s="37">
        <v>35.99</v>
      </c>
      <c r="H740" s="37">
        <f t="shared" si="22"/>
        <v>359.90000000000003</v>
      </c>
    </row>
    <row r="741" spans="1:8" ht="60" x14ac:dyDescent="0.4">
      <c r="A741" s="76"/>
      <c r="B741" s="4" t="s">
        <v>17</v>
      </c>
      <c r="C741" s="5" t="s">
        <v>18</v>
      </c>
      <c r="D741" s="5"/>
      <c r="E741" s="1" t="s">
        <v>19</v>
      </c>
      <c r="F741" s="1">
        <v>1</v>
      </c>
      <c r="G741" s="37">
        <v>279.89999999999998</v>
      </c>
      <c r="H741" s="37">
        <f t="shared" si="22"/>
        <v>279.89999999999998</v>
      </c>
    </row>
    <row r="742" spans="1:8" ht="36" x14ac:dyDescent="0.4">
      <c r="A742" s="76" t="s">
        <v>20</v>
      </c>
      <c r="B742" s="4" t="s">
        <v>21</v>
      </c>
      <c r="C742" s="5" t="s">
        <v>22</v>
      </c>
      <c r="D742" s="5"/>
      <c r="E742" s="1" t="s">
        <v>19</v>
      </c>
      <c r="F742" s="1">
        <v>5</v>
      </c>
      <c r="G742" s="37">
        <v>47.4</v>
      </c>
      <c r="H742" s="37">
        <f t="shared" si="22"/>
        <v>237</v>
      </c>
    </row>
    <row r="743" spans="1:8" ht="60" x14ac:dyDescent="0.4">
      <c r="A743" s="76"/>
      <c r="B743" s="4" t="s">
        <v>113</v>
      </c>
      <c r="C743" s="5" t="s">
        <v>114</v>
      </c>
      <c r="D743" s="5"/>
      <c r="E743" s="1" t="s">
        <v>19</v>
      </c>
      <c r="F743" s="3">
        <v>10</v>
      </c>
      <c r="G743" s="37">
        <v>50.2</v>
      </c>
      <c r="H743" s="37">
        <f t="shared" si="22"/>
        <v>502</v>
      </c>
    </row>
    <row r="744" spans="1:8" ht="24" x14ac:dyDescent="0.4">
      <c r="A744" s="76"/>
      <c r="B744" s="4" t="s">
        <v>115</v>
      </c>
      <c r="C744" s="5" t="s">
        <v>116</v>
      </c>
      <c r="D744" s="5"/>
      <c r="E744" s="1" t="s">
        <v>19</v>
      </c>
      <c r="F744" s="1">
        <v>5</v>
      </c>
      <c r="G744" s="37">
        <v>82.47</v>
      </c>
      <c r="H744" s="37">
        <f t="shared" si="22"/>
        <v>412.35</v>
      </c>
    </row>
    <row r="745" spans="1:8" x14ac:dyDescent="0.4">
      <c r="A745" s="76" t="s">
        <v>337</v>
      </c>
      <c r="B745" s="4" t="s">
        <v>67</v>
      </c>
      <c r="C745" s="5" t="s">
        <v>68</v>
      </c>
      <c r="D745" s="5"/>
      <c r="E745" s="4" t="s">
        <v>19</v>
      </c>
      <c r="F745" s="4">
        <v>10</v>
      </c>
      <c r="G745" s="37">
        <v>17.54</v>
      </c>
      <c r="H745" s="37">
        <f t="shared" si="22"/>
        <v>175.39999999999998</v>
      </c>
    </row>
    <row r="746" spans="1:8" ht="36" x14ac:dyDescent="0.4">
      <c r="A746" s="76"/>
      <c r="B746" s="4" t="s">
        <v>139</v>
      </c>
      <c r="C746" s="5" t="s">
        <v>140</v>
      </c>
      <c r="D746" s="5"/>
      <c r="E746" s="4" t="s">
        <v>19</v>
      </c>
      <c r="F746" s="4">
        <v>5</v>
      </c>
      <c r="G746" s="37">
        <v>22.58</v>
      </c>
      <c r="H746" s="37">
        <f t="shared" si="22"/>
        <v>112.89999999999999</v>
      </c>
    </row>
    <row r="747" spans="1:8" ht="36" x14ac:dyDescent="0.4">
      <c r="A747" s="76"/>
      <c r="B747" s="4" t="s">
        <v>133</v>
      </c>
      <c r="C747" s="5" t="s">
        <v>134</v>
      </c>
      <c r="D747" s="5"/>
      <c r="E747" s="4" t="s">
        <v>19</v>
      </c>
      <c r="F747" s="4">
        <v>5</v>
      </c>
      <c r="G747" s="37">
        <v>25.42</v>
      </c>
      <c r="H747" s="37">
        <f t="shared" si="22"/>
        <v>127.10000000000001</v>
      </c>
    </row>
    <row r="748" spans="1:8" ht="36" x14ac:dyDescent="0.4">
      <c r="A748" s="76"/>
      <c r="B748" s="4" t="s">
        <v>141</v>
      </c>
      <c r="C748" s="5" t="s">
        <v>142</v>
      </c>
      <c r="D748" s="5"/>
      <c r="E748" s="4" t="s">
        <v>19</v>
      </c>
      <c r="F748" s="4">
        <v>5</v>
      </c>
      <c r="G748" s="37">
        <v>28.25</v>
      </c>
      <c r="H748" s="37">
        <f t="shared" si="22"/>
        <v>141.25</v>
      </c>
    </row>
    <row r="749" spans="1:8" ht="72" x14ac:dyDescent="0.4">
      <c r="A749" s="76"/>
      <c r="B749" s="4" t="s">
        <v>69</v>
      </c>
      <c r="C749" s="5" t="s">
        <v>70</v>
      </c>
      <c r="D749" s="5"/>
      <c r="E749" s="4" t="s">
        <v>19</v>
      </c>
      <c r="F749" s="4">
        <v>10</v>
      </c>
      <c r="G749" s="37">
        <v>74.849999999999994</v>
      </c>
      <c r="H749" s="37">
        <f t="shared" si="22"/>
        <v>748.5</v>
      </c>
    </row>
    <row r="750" spans="1:8" ht="72" x14ac:dyDescent="0.4">
      <c r="A750" s="76"/>
      <c r="B750" s="4" t="s">
        <v>26</v>
      </c>
      <c r="C750" s="5" t="s">
        <v>27</v>
      </c>
      <c r="D750" s="5"/>
      <c r="E750" s="4" t="s">
        <v>19</v>
      </c>
      <c r="F750" s="4">
        <v>2</v>
      </c>
      <c r="G750" s="37">
        <v>19.989999999999998</v>
      </c>
      <c r="H750" s="37">
        <f t="shared" si="22"/>
        <v>39.979999999999997</v>
      </c>
    </row>
    <row r="751" spans="1:8" x14ac:dyDescent="0.4">
      <c r="A751" s="76"/>
      <c r="B751" s="4" t="s">
        <v>71</v>
      </c>
      <c r="C751" s="5" t="s">
        <v>72</v>
      </c>
      <c r="D751" s="5"/>
      <c r="E751" s="4" t="s">
        <v>19</v>
      </c>
      <c r="F751" s="4">
        <v>10</v>
      </c>
      <c r="G751" s="37">
        <v>28.97</v>
      </c>
      <c r="H751" s="37">
        <f t="shared" si="22"/>
        <v>289.7</v>
      </c>
    </row>
    <row r="752" spans="1:8" ht="60" x14ac:dyDescent="0.4">
      <c r="A752" s="76"/>
      <c r="B752" s="4" t="s">
        <v>143</v>
      </c>
      <c r="C752" s="5" t="s">
        <v>338</v>
      </c>
      <c r="D752" s="5"/>
      <c r="E752" s="4" t="s">
        <v>19</v>
      </c>
      <c r="F752" s="4">
        <v>1</v>
      </c>
      <c r="G752" s="37">
        <v>3.47</v>
      </c>
      <c r="H752" s="37">
        <f t="shared" si="22"/>
        <v>3.47</v>
      </c>
    </row>
    <row r="753" spans="1:8" ht="48" x14ac:dyDescent="0.4">
      <c r="A753" s="76"/>
      <c r="B753" s="4" t="s">
        <v>145</v>
      </c>
      <c r="C753" s="5" t="s">
        <v>146</v>
      </c>
      <c r="D753" s="5"/>
      <c r="E753" s="4" t="s">
        <v>19</v>
      </c>
      <c r="F753" s="4">
        <v>1</v>
      </c>
      <c r="G753" s="37">
        <v>74</v>
      </c>
      <c r="H753" s="37">
        <f t="shared" si="22"/>
        <v>74</v>
      </c>
    </row>
    <row r="754" spans="1:8" ht="24" x14ac:dyDescent="0.4">
      <c r="A754" s="76"/>
      <c r="B754" s="4" t="s">
        <v>28</v>
      </c>
      <c r="C754" s="5" t="s">
        <v>29</v>
      </c>
      <c r="D754" s="5"/>
      <c r="E754" s="2" t="s">
        <v>19</v>
      </c>
      <c r="F754" s="4">
        <v>5</v>
      </c>
      <c r="G754" s="37">
        <v>42.33</v>
      </c>
      <c r="H754" s="37">
        <f t="shared" si="22"/>
        <v>211.64999999999998</v>
      </c>
    </row>
    <row r="755" spans="1:8" ht="72" x14ac:dyDescent="0.4">
      <c r="A755" s="76"/>
      <c r="B755" s="4" t="s">
        <v>30</v>
      </c>
      <c r="C755" s="5" t="s">
        <v>31</v>
      </c>
      <c r="D755" s="5"/>
      <c r="E755" s="4" t="s">
        <v>19</v>
      </c>
      <c r="F755" s="4">
        <v>1</v>
      </c>
      <c r="G755" s="37">
        <v>49.99</v>
      </c>
      <c r="H755" s="37">
        <f t="shared" si="22"/>
        <v>49.99</v>
      </c>
    </row>
    <row r="756" spans="1:8" ht="96" x14ac:dyDescent="0.4">
      <c r="A756" s="76"/>
      <c r="B756" s="4" t="s">
        <v>32</v>
      </c>
      <c r="C756" s="5" t="s">
        <v>33</v>
      </c>
      <c r="D756" s="5"/>
      <c r="E756" s="4" t="s">
        <v>19</v>
      </c>
      <c r="F756" s="4">
        <v>1</v>
      </c>
      <c r="G756" s="37">
        <v>890.83</v>
      </c>
      <c r="H756" s="37">
        <f t="shared" si="22"/>
        <v>890.83</v>
      </c>
    </row>
    <row r="757" spans="1:8" ht="48" x14ac:dyDescent="0.4">
      <c r="A757" s="76"/>
      <c r="B757" s="4" t="s">
        <v>86</v>
      </c>
      <c r="C757" s="5" t="s">
        <v>87</v>
      </c>
      <c r="D757" s="5"/>
      <c r="E757" s="4" t="s">
        <v>19</v>
      </c>
      <c r="F757" s="4">
        <v>1</v>
      </c>
      <c r="G757" s="37">
        <v>89.914000000000001</v>
      </c>
      <c r="H757" s="37">
        <f t="shared" si="22"/>
        <v>89.914000000000001</v>
      </c>
    </row>
    <row r="758" spans="1:8" x14ac:dyDescent="0.4">
      <c r="A758" s="76"/>
      <c r="B758" s="4" t="s">
        <v>36</v>
      </c>
      <c r="C758" s="5" t="s">
        <v>37</v>
      </c>
      <c r="D758" s="5"/>
      <c r="E758" s="4" t="s">
        <v>19</v>
      </c>
      <c r="F758" s="4">
        <v>15</v>
      </c>
      <c r="G758" s="37">
        <v>47.89</v>
      </c>
      <c r="H758" s="37">
        <f t="shared" si="22"/>
        <v>718.35</v>
      </c>
    </row>
    <row r="759" spans="1:8" x14ac:dyDescent="0.4">
      <c r="A759" s="83" t="s">
        <v>9</v>
      </c>
      <c r="B759" s="84"/>
      <c r="C759" s="84"/>
      <c r="D759" s="84"/>
      <c r="E759" s="84"/>
      <c r="F759" s="84"/>
      <c r="G759" s="84"/>
      <c r="H759" s="46">
        <f>SUM(H718:H758)</f>
        <v>19893.074000000004</v>
      </c>
    </row>
    <row r="760" spans="1:8" x14ac:dyDescent="0.4">
      <c r="A760" s="12"/>
    </row>
    <row r="761" spans="1:8" x14ac:dyDescent="0.4">
      <c r="A761" s="87" t="s">
        <v>421</v>
      </c>
      <c r="B761" s="87"/>
      <c r="C761" s="87"/>
      <c r="D761" s="87"/>
      <c r="E761" s="87"/>
      <c r="F761" s="87"/>
      <c r="G761" s="87"/>
      <c r="H761" s="87"/>
    </row>
    <row r="762" spans="1:8" x14ac:dyDescent="0.4">
      <c r="A762" s="11"/>
    </row>
    <row r="763" spans="1:8" x14ac:dyDescent="0.4">
      <c r="A763" s="79" t="s">
        <v>339</v>
      </c>
      <c r="B763" s="79"/>
      <c r="C763" s="79"/>
      <c r="D763" s="79"/>
      <c r="E763" s="79"/>
      <c r="F763" s="79"/>
      <c r="G763" s="79"/>
      <c r="H763" s="79"/>
    </row>
    <row r="764" spans="1:8" x14ac:dyDescent="0.4">
      <c r="A764" s="88" t="s">
        <v>340</v>
      </c>
      <c r="B764" s="88"/>
      <c r="C764" s="88"/>
      <c r="D764" s="88"/>
      <c r="E764" s="88"/>
      <c r="F764" s="88"/>
      <c r="G764" s="88"/>
      <c r="H764" s="88"/>
    </row>
    <row r="765" spans="1:8" ht="24" x14ac:dyDescent="0.4">
      <c r="A765" s="20" t="s">
        <v>3</v>
      </c>
      <c r="B765" s="20" t="s">
        <v>4</v>
      </c>
      <c r="C765" s="20" t="s">
        <v>5</v>
      </c>
      <c r="D765" s="20"/>
      <c r="E765" s="20" t="s">
        <v>6</v>
      </c>
      <c r="F765" s="20" t="s">
        <v>7</v>
      </c>
      <c r="G765" s="39" t="s">
        <v>8</v>
      </c>
      <c r="H765" s="40" t="s">
        <v>9</v>
      </c>
    </row>
    <row r="766" spans="1:8" ht="36" x14ac:dyDescent="0.4">
      <c r="A766" s="76" t="s">
        <v>41</v>
      </c>
      <c r="B766" s="4" t="s">
        <v>42</v>
      </c>
      <c r="C766" s="5" t="s">
        <v>43</v>
      </c>
      <c r="D766" s="5"/>
      <c r="E766" s="2" t="s">
        <v>19</v>
      </c>
      <c r="F766" s="1">
        <v>10</v>
      </c>
      <c r="G766" s="37">
        <v>47.4</v>
      </c>
      <c r="H766" s="37">
        <f>F766*G766</f>
        <v>474</v>
      </c>
    </row>
    <row r="767" spans="1:8" ht="36" x14ac:dyDescent="0.4">
      <c r="A767" s="76"/>
      <c r="B767" s="4" t="s">
        <v>48</v>
      </c>
      <c r="C767" s="5" t="s">
        <v>49</v>
      </c>
      <c r="D767" s="5"/>
      <c r="E767" s="2" t="s">
        <v>19</v>
      </c>
      <c r="F767" s="1">
        <v>1</v>
      </c>
      <c r="G767" s="37">
        <v>317.8</v>
      </c>
      <c r="H767" s="37">
        <f t="shared" ref="H767:H799" si="23">F767*G767</f>
        <v>317.8</v>
      </c>
    </row>
    <row r="768" spans="1:8" ht="36" x14ac:dyDescent="0.4">
      <c r="A768" s="76"/>
      <c r="B768" s="4" t="s">
        <v>48</v>
      </c>
      <c r="C768" s="5" t="s">
        <v>50</v>
      </c>
      <c r="D768" s="5"/>
      <c r="E768" s="2" t="s">
        <v>19</v>
      </c>
      <c r="F768" s="1">
        <v>1</v>
      </c>
      <c r="G768" s="37">
        <v>355.2</v>
      </c>
      <c r="H768" s="37">
        <f t="shared" si="23"/>
        <v>355.2</v>
      </c>
    </row>
    <row r="769" spans="1:8" ht="24" x14ac:dyDescent="0.4">
      <c r="A769" s="76"/>
      <c r="B769" s="4" t="s">
        <v>53</v>
      </c>
      <c r="C769" s="5" t="s">
        <v>54</v>
      </c>
      <c r="D769" s="5"/>
      <c r="E769" s="2" t="s">
        <v>19</v>
      </c>
      <c r="F769" s="1">
        <v>2</v>
      </c>
      <c r="G769" s="37">
        <v>77.98</v>
      </c>
      <c r="H769" s="37">
        <f t="shared" si="23"/>
        <v>155.96</v>
      </c>
    </row>
    <row r="770" spans="1:8" ht="36" x14ac:dyDescent="0.4">
      <c r="A770" s="76" t="s">
        <v>128</v>
      </c>
      <c r="B770" s="4" t="s">
        <v>129</v>
      </c>
      <c r="C770" s="5" t="s">
        <v>130</v>
      </c>
      <c r="D770" s="5"/>
      <c r="E770" s="1" t="s">
        <v>19</v>
      </c>
      <c r="F770" s="1">
        <v>10</v>
      </c>
      <c r="G770" s="37">
        <v>69.989999999999995</v>
      </c>
      <c r="H770" s="37">
        <f t="shared" si="23"/>
        <v>699.9</v>
      </c>
    </row>
    <row r="771" spans="1:8" ht="24" x14ac:dyDescent="0.4">
      <c r="A771" s="76"/>
      <c r="B771" s="4" t="s">
        <v>131</v>
      </c>
      <c r="C771" s="5" t="s">
        <v>132</v>
      </c>
      <c r="D771" s="5"/>
      <c r="E771" s="1" t="s">
        <v>13</v>
      </c>
      <c r="F771" s="1">
        <v>10</v>
      </c>
      <c r="G771" s="37">
        <v>99.9</v>
      </c>
      <c r="H771" s="37">
        <f t="shared" si="23"/>
        <v>999</v>
      </c>
    </row>
    <row r="772" spans="1:8" ht="36" x14ac:dyDescent="0.4">
      <c r="A772" s="76" t="s">
        <v>96</v>
      </c>
      <c r="B772" s="4" t="s">
        <v>97</v>
      </c>
      <c r="C772" s="5" t="s">
        <v>98</v>
      </c>
      <c r="D772" s="5"/>
      <c r="E772" s="1" t="s">
        <v>19</v>
      </c>
      <c r="F772" s="1">
        <v>2</v>
      </c>
      <c r="G772" s="37">
        <v>18.55</v>
      </c>
      <c r="H772" s="37">
        <f t="shared" si="23"/>
        <v>37.1</v>
      </c>
    </row>
    <row r="773" spans="1:8" ht="24" x14ac:dyDescent="0.4">
      <c r="A773" s="76"/>
      <c r="B773" s="1" t="s">
        <v>99</v>
      </c>
      <c r="C773" s="5" t="s">
        <v>100</v>
      </c>
      <c r="D773" s="5"/>
      <c r="E773" s="1" t="s">
        <v>19</v>
      </c>
      <c r="F773" s="1">
        <v>1</v>
      </c>
      <c r="G773" s="37">
        <v>129.9</v>
      </c>
      <c r="H773" s="37">
        <f t="shared" si="23"/>
        <v>129.9</v>
      </c>
    </row>
    <row r="774" spans="1:8" ht="72" x14ac:dyDescent="0.4">
      <c r="A774" s="76"/>
      <c r="B774" s="4" t="s">
        <v>101</v>
      </c>
      <c r="C774" s="5" t="s">
        <v>102</v>
      </c>
      <c r="D774" s="5"/>
      <c r="E774" s="1" t="s">
        <v>19</v>
      </c>
      <c r="F774" s="1">
        <v>2</v>
      </c>
      <c r="G774" s="37">
        <v>1809.9</v>
      </c>
      <c r="H774" s="37">
        <f t="shared" si="23"/>
        <v>3619.8</v>
      </c>
    </row>
    <row r="775" spans="1:8" ht="60" x14ac:dyDescent="0.4">
      <c r="A775" s="76"/>
      <c r="B775" s="1" t="s">
        <v>103</v>
      </c>
      <c r="C775" s="5" t="s">
        <v>104</v>
      </c>
      <c r="D775" s="5"/>
      <c r="E775" s="1" t="s">
        <v>19</v>
      </c>
      <c r="F775" s="1">
        <v>1</v>
      </c>
      <c r="G775" s="37">
        <v>45.88</v>
      </c>
      <c r="H775" s="37">
        <f t="shared" si="23"/>
        <v>45.88</v>
      </c>
    </row>
    <row r="776" spans="1:8" ht="24" x14ac:dyDescent="0.4">
      <c r="A776" s="1" t="s">
        <v>152</v>
      </c>
      <c r="B776" s="1" t="s">
        <v>153</v>
      </c>
      <c r="C776" s="5" t="s">
        <v>154</v>
      </c>
      <c r="D776" s="5"/>
      <c r="E776" s="1" t="s">
        <v>155</v>
      </c>
      <c r="F776" s="1">
        <v>1</v>
      </c>
      <c r="G776" s="37">
        <v>39.9</v>
      </c>
      <c r="H776" s="37">
        <f t="shared" si="23"/>
        <v>39.9</v>
      </c>
    </row>
    <row r="777" spans="1:8" ht="24" x14ac:dyDescent="0.4">
      <c r="A777" s="76" t="s">
        <v>16</v>
      </c>
      <c r="B777" s="4" t="s">
        <v>124</v>
      </c>
      <c r="C777" s="5" t="s">
        <v>125</v>
      </c>
      <c r="D777" s="5"/>
      <c r="E777" s="1" t="s">
        <v>19</v>
      </c>
      <c r="F777" s="1">
        <v>2</v>
      </c>
      <c r="G777" s="37">
        <v>73.599999999999994</v>
      </c>
      <c r="H777" s="37">
        <f t="shared" si="23"/>
        <v>147.19999999999999</v>
      </c>
    </row>
    <row r="778" spans="1:8" ht="48" x14ac:dyDescent="0.4">
      <c r="A778" s="76"/>
      <c r="B778" s="4" t="s">
        <v>59</v>
      </c>
      <c r="C778" s="5" t="s">
        <v>60</v>
      </c>
      <c r="D778" s="5"/>
      <c r="E778" s="1" t="s">
        <v>13</v>
      </c>
      <c r="F778" s="1">
        <v>2</v>
      </c>
      <c r="G778" s="37">
        <v>189.99</v>
      </c>
      <c r="H778" s="37">
        <f t="shared" si="23"/>
        <v>379.98</v>
      </c>
    </row>
    <row r="779" spans="1:8" ht="48" x14ac:dyDescent="0.4">
      <c r="A779" s="76"/>
      <c r="B779" s="4" t="s">
        <v>61</v>
      </c>
      <c r="C779" s="5" t="s">
        <v>60</v>
      </c>
      <c r="D779" s="5"/>
      <c r="E779" s="1" t="s">
        <v>13</v>
      </c>
      <c r="F779" s="1">
        <v>2</v>
      </c>
      <c r="G779" s="37">
        <v>189.99</v>
      </c>
      <c r="H779" s="37">
        <f t="shared" si="23"/>
        <v>379.98</v>
      </c>
    </row>
    <row r="780" spans="1:8" ht="48" x14ac:dyDescent="0.4">
      <c r="A780" s="76"/>
      <c r="B780" s="4" t="s">
        <v>62</v>
      </c>
      <c r="C780" s="5" t="s">
        <v>60</v>
      </c>
      <c r="D780" s="5"/>
      <c r="E780" s="1" t="s">
        <v>13</v>
      </c>
      <c r="F780" s="1">
        <v>5</v>
      </c>
      <c r="G780" s="37">
        <v>189.99</v>
      </c>
      <c r="H780" s="37">
        <f t="shared" si="23"/>
        <v>949.95</v>
      </c>
    </row>
    <row r="781" spans="1:8" ht="48" x14ac:dyDescent="0.4">
      <c r="A781" s="76"/>
      <c r="B781" s="4" t="s">
        <v>63</v>
      </c>
      <c r="C781" s="5" t="s">
        <v>60</v>
      </c>
      <c r="D781" s="5"/>
      <c r="E781" s="1" t="s">
        <v>13</v>
      </c>
      <c r="F781" s="1">
        <v>5</v>
      </c>
      <c r="G781" s="37">
        <v>189.99</v>
      </c>
      <c r="H781" s="37">
        <f t="shared" si="23"/>
        <v>949.95</v>
      </c>
    </row>
    <row r="782" spans="1:8" ht="48" x14ac:dyDescent="0.4">
      <c r="A782" s="76"/>
      <c r="B782" s="4" t="s">
        <v>64</v>
      </c>
      <c r="C782" s="5" t="s">
        <v>60</v>
      </c>
      <c r="D782" s="5"/>
      <c r="E782" s="1" t="s">
        <v>13</v>
      </c>
      <c r="F782" s="1">
        <v>3</v>
      </c>
      <c r="G782" s="37">
        <v>189.99</v>
      </c>
      <c r="H782" s="37">
        <f t="shared" si="23"/>
        <v>569.97</v>
      </c>
    </row>
    <row r="783" spans="1:8" ht="36" x14ac:dyDescent="0.4">
      <c r="A783" s="76"/>
      <c r="B783" s="1" t="s">
        <v>65</v>
      </c>
      <c r="C783" s="5" t="s">
        <v>66</v>
      </c>
      <c r="D783" s="5"/>
      <c r="E783" s="1" t="s">
        <v>19</v>
      </c>
      <c r="F783" s="1">
        <v>10</v>
      </c>
      <c r="G783" s="37">
        <v>42.2</v>
      </c>
      <c r="H783" s="37">
        <f t="shared" si="23"/>
        <v>422</v>
      </c>
    </row>
    <row r="784" spans="1:8" ht="60" x14ac:dyDescent="0.4">
      <c r="A784" s="76"/>
      <c r="B784" s="4" t="s">
        <v>17</v>
      </c>
      <c r="C784" s="5" t="s">
        <v>18</v>
      </c>
      <c r="D784" s="5"/>
      <c r="E784" s="1" t="s">
        <v>19</v>
      </c>
      <c r="F784" s="1">
        <v>1</v>
      </c>
      <c r="G784" s="37">
        <v>279.99</v>
      </c>
      <c r="H784" s="37">
        <f t="shared" si="23"/>
        <v>279.99</v>
      </c>
    </row>
    <row r="785" spans="1:8" ht="36" x14ac:dyDescent="0.4">
      <c r="A785" s="76" t="s">
        <v>312</v>
      </c>
      <c r="B785" s="4" t="s">
        <v>341</v>
      </c>
      <c r="C785" s="5" t="s">
        <v>342</v>
      </c>
      <c r="D785" s="5"/>
      <c r="E785" s="1" t="s">
        <v>19</v>
      </c>
      <c r="F785" s="1">
        <v>6</v>
      </c>
      <c r="G785" s="37">
        <v>25.42</v>
      </c>
      <c r="H785" s="37">
        <f t="shared" si="23"/>
        <v>152.52000000000001</v>
      </c>
    </row>
    <row r="786" spans="1:8" ht="36" x14ac:dyDescent="0.4">
      <c r="A786" s="76"/>
      <c r="B786" s="4" t="s">
        <v>313</v>
      </c>
      <c r="C786" s="5" t="s">
        <v>314</v>
      </c>
      <c r="D786" s="5"/>
      <c r="E786" s="1" t="s">
        <v>19</v>
      </c>
      <c r="F786" s="3">
        <v>6</v>
      </c>
      <c r="G786" s="37">
        <v>64.900000000000006</v>
      </c>
      <c r="H786" s="37">
        <f t="shared" si="23"/>
        <v>389.40000000000003</v>
      </c>
    </row>
    <row r="787" spans="1:8" ht="24" x14ac:dyDescent="0.4">
      <c r="A787" s="76"/>
      <c r="B787" s="4" t="s">
        <v>343</v>
      </c>
      <c r="C787" s="5" t="s">
        <v>344</v>
      </c>
      <c r="D787" s="5"/>
      <c r="E787" s="1" t="s">
        <v>19</v>
      </c>
      <c r="F787" s="3">
        <v>6</v>
      </c>
      <c r="G787" s="37">
        <v>40</v>
      </c>
      <c r="H787" s="37">
        <f t="shared" si="23"/>
        <v>240</v>
      </c>
    </row>
    <row r="788" spans="1:8" ht="36" x14ac:dyDescent="0.4">
      <c r="A788" s="76"/>
      <c r="B788" s="1" t="s">
        <v>315</v>
      </c>
      <c r="C788" s="5" t="s">
        <v>316</v>
      </c>
      <c r="D788" s="5"/>
      <c r="E788" s="1" t="s">
        <v>13</v>
      </c>
      <c r="F788" s="1">
        <v>4</v>
      </c>
      <c r="G788" s="37">
        <v>47.9</v>
      </c>
      <c r="H788" s="37">
        <f t="shared" si="23"/>
        <v>191.6</v>
      </c>
    </row>
    <row r="789" spans="1:8" x14ac:dyDescent="0.4">
      <c r="A789" s="76"/>
      <c r="B789" s="1" t="s">
        <v>317</v>
      </c>
      <c r="C789" s="5" t="s">
        <v>318</v>
      </c>
      <c r="D789" s="5"/>
      <c r="E789" s="1" t="s">
        <v>13</v>
      </c>
      <c r="F789" s="1">
        <v>6</v>
      </c>
      <c r="G789" s="37">
        <v>62.91</v>
      </c>
      <c r="H789" s="37">
        <f t="shared" si="23"/>
        <v>377.46</v>
      </c>
    </row>
    <row r="790" spans="1:8" ht="36" x14ac:dyDescent="0.4">
      <c r="A790" s="76" t="s">
        <v>23</v>
      </c>
      <c r="B790" s="4" t="s">
        <v>24</v>
      </c>
      <c r="C790" s="5" t="s">
        <v>25</v>
      </c>
      <c r="D790" s="5"/>
      <c r="E790" s="4" t="s">
        <v>19</v>
      </c>
      <c r="F790" s="4">
        <v>5</v>
      </c>
      <c r="G790" s="37">
        <v>13.85</v>
      </c>
      <c r="H790" s="37">
        <f t="shared" si="23"/>
        <v>69.25</v>
      </c>
    </row>
    <row r="791" spans="1:8" ht="36" x14ac:dyDescent="0.4">
      <c r="A791" s="76"/>
      <c r="B791" s="4" t="s">
        <v>139</v>
      </c>
      <c r="C791" s="5" t="s">
        <v>140</v>
      </c>
      <c r="D791" s="5"/>
      <c r="E791" s="4" t="s">
        <v>19</v>
      </c>
      <c r="F791" s="4">
        <v>5</v>
      </c>
      <c r="G791" s="37">
        <v>22.58</v>
      </c>
      <c r="H791" s="37">
        <f t="shared" si="23"/>
        <v>112.89999999999999</v>
      </c>
    </row>
    <row r="792" spans="1:8" ht="36" x14ac:dyDescent="0.4">
      <c r="A792" s="76"/>
      <c r="B792" s="4" t="s">
        <v>133</v>
      </c>
      <c r="C792" s="5" t="s">
        <v>134</v>
      </c>
      <c r="D792" s="5"/>
      <c r="E792" s="4" t="s">
        <v>19</v>
      </c>
      <c r="F792" s="4">
        <v>5</v>
      </c>
      <c r="G792" s="37">
        <v>25.42</v>
      </c>
      <c r="H792" s="37">
        <f t="shared" si="23"/>
        <v>127.10000000000001</v>
      </c>
    </row>
    <row r="793" spans="1:8" ht="36" x14ac:dyDescent="0.4">
      <c r="A793" s="76"/>
      <c r="B793" s="4" t="s">
        <v>141</v>
      </c>
      <c r="C793" s="5" t="s">
        <v>142</v>
      </c>
      <c r="D793" s="5"/>
      <c r="E793" s="4" t="s">
        <v>19</v>
      </c>
      <c r="F793" s="4">
        <v>5</v>
      </c>
      <c r="G793" s="37">
        <v>28.25</v>
      </c>
      <c r="H793" s="37">
        <f t="shared" si="23"/>
        <v>141.25</v>
      </c>
    </row>
    <row r="794" spans="1:8" ht="60" x14ac:dyDescent="0.4">
      <c r="A794" s="76"/>
      <c r="B794" s="4" t="s">
        <v>143</v>
      </c>
      <c r="C794" s="5" t="s">
        <v>144</v>
      </c>
      <c r="D794" s="5"/>
      <c r="E794" s="4" t="s">
        <v>19</v>
      </c>
      <c r="F794" s="4">
        <v>1</v>
      </c>
      <c r="G794" s="37">
        <v>45.99</v>
      </c>
      <c r="H794" s="37">
        <f t="shared" si="23"/>
        <v>45.99</v>
      </c>
    </row>
    <row r="795" spans="1:8" ht="24" x14ac:dyDescent="0.4">
      <c r="A795" s="76"/>
      <c r="B795" s="4" t="s">
        <v>28</v>
      </c>
      <c r="C795" s="5" t="s">
        <v>29</v>
      </c>
      <c r="D795" s="5"/>
      <c r="E795" s="4" t="s">
        <v>19</v>
      </c>
      <c r="F795" s="2">
        <v>6</v>
      </c>
      <c r="G795" s="37">
        <v>24.1</v>
      </c>
      <c r="H795" s="37">
        <f t="shared" si="23"/>
        <v>144.60000000000002</v>
      </c>
    </row>
    <row r="796" spans="1:8" x14ac:dyDescent="0.4">
      <c r="A796" s="76"/>
      <c r="B796" s="4" t="s">
        <v>135</v>
      </c>
      <c r="C796" s="5" t="s">
        <v>136</v>
      </c>
      <c r="D796" s="5"/>
      <c r="E796" s="4" t="s">
        <v>19</v>
      </c>
      <c r="F796" s="4">
        <v>10</v>
      </c>
      <c r="G796" s="37">
        <v>24.1</v>
      </c>
      <c r="H796" s="37">
        <f t="shared" si="23"/>
        <v>241</v>
      </c>
    </row>
    <row r="797" spans="1:8" ht="72" x14ac:dyDescent="0.4">
      <c r="A797" s="76"/>
      <c r="B797" s="4" t="s">
        <v>30</v>
      </c>
      <c r="C797" s="5" t="s">
        <v>31</v>
      </c>
      <c r="D797" s="5"/>
      <c r="E797" s="4" t="s">
        <v>19</v>
      </c>
      <c r="F797" s="4">
        <v>1</v>
      </c>
      <c r="G797" s="37">
        <v>49.99</v>
      </c>
      <c r="H797" s="37">
        <f t="shared" si="23"/>
        <v>49.99</v>
      </c>
    </row>
    <row r="798" spans="1:8" ht="96" x14ac:dyDescent="0.4">
      <c r="A798" s="76"/>
      <c r="B798" s="4" t="s">
        <v>32</v>
      </c>
      <c r="C798" s="5" t="s">
        <v>33</v>
      </c>
      <c r="D798" s="5"/>
      <c r="E798" s="4" t="s">
        <v>19</v>
      </c>
      <c r="F798" s="4">
        <v>1</v>
      </c>
      <c r="G798" s="37">
        <v>938.68</v>
      </c>
      <c r="H798" s="37">
        <f t="shared" si="23"/>
        <v>938.68</v>
      </c>
    </row>
    <row r="799" spans="1:8" ht="48" x14ac:dyDescent="0.4">
      <c r="A799" s="76"/>
      <c r="B799" s="4" t="s">
        <v>86</v>
      </c>
      <c r="C799" s="5" t="s">
        <v>87</v>
      </c>
      <c r="D799" s="5"/>
      <c r="E799" s="4" t="s">
        <v>19</v>
      </c>
      <c r="F799" s="4">
        <v>1</v>
      </c>
      <c r="G799" s="37">
        <v>94.39</v>
      </c>
      <c r="H799" s="37">
        <f t="shared" si="23"/>
        <v>94.39</v>
      </c>
    </row>
    <row r="800" spans="1:8" x14ac:dyDescent="0.4">
      <c r="A800" s="83" t="s">
        <v>9</v>
      </c>
      <c r="B800" s="84"/>
      <c r="C800" s="84"/>
      <c r="D800" s="84"/>
      <c r="E800" s="84"/>
      <c r="F800" s="84"/>
      <c r="G800" s="84"/>
      <c r="H800" s="46">
        <f>SUM(H766:H799)</f>
        <v>14269.589999999998</v>
      </c>
    </row>
    <row r="801" spans="1:8" x14ac:dyDescent="0.4">
      <c r="A801" s="11"/>
    </row>
    <row r="802" spans="1:8" x14ac:dyDescent="0.4">
      <c r="A802" s="79" t="s">
        <v>345</v>
      </c>
      <c r="B802" s="79"/>
      <c r="C802" s="79"/>
      <c r="D802" s="79"/>
      <c r="E802" s="79"/>
      <c r="F802" s="79"/>
      <c r="G802" s="79"/>
      <c r="H802" s="79"/>
    </row>
    <row r="803" spans="1:8" x14ac:dyDescent="0.4">
      <c r="A803" s="88" t="s">
        <v>346</v>
      </c>
      <c r="B803" s="88"/>
      <c r="C803" s="88"/>
      <c r="D803" s="88"/>
      <c r="E803" s="88"/>
      <c r="F803" s="88"/>
      <c r="G803" s="88"/>
      <c r="H803" s="88"/>
    </row>
    <row r="804" spans="1:8" ht="24" x14ac:dyDescent="0.4">
      <c r="A804" s="20" t="s">
        <v>3</v>
      </c>
      <c r="B804" s="20" t="s">
        <v>4</v>
      </c>
      <c r="C804" s="20" t="s">
        <v>5</v>
      </c>
      <c r="D804" s="20"/>
      <c r="E804" s="20" t="s">
        <v>6</v>
      </c>
      <c r="F804" s="20" t="s">
        <v>7</v>
      </c>
      <c r="G804" s="39" t="s">
        <v>8</v>
      </c>
      <c r="H804" s="40" t="s">
        <v>9</v>
      </c>
    </row>
    <row r="805" spans="1:8" ht="36" x14ac:dyDescent="0.4">
      <c r="A805" s="1" t="s">
        <v>41</v>
      </c>
      <c r="B805" s="4" t="s">
        <v>48</v>
      </c>
      <c r="C805" s="5" t="s">
        <v>50</v>
      </c>
      <c r="D805" s="5"/>
      <c r="E805" s="1" t="s">
        <v>19</v>
      </c>
      <c r="F805" s="1">
        <v>2</v>
      </c>
      <c r="G805" s="37">
        <v>355.2</v>
      </c>
      <c r="H805" s="37">
        <f>F805*G805</f>
        <v>710.4</v>
      </c>
    </row>
    <row r="806" spans="1:8" ht="48" x14ac:dyDescent="0.4">
      <c r="A806" s="1" t="s">
        <v>227</v>
      </c>
      <c r="B806" s="24" t="s">
        <v>228</v>
      </c>
      <c r="C806" s="5" t="s">
        <v>229</v>
      </c>
      <c r="D806" s="5"/>
      <c r="E806" s="1" t="s">
        <v>19</v>
      </c>
      <c r="F806" s="1">
        <v>5</v>
      </c>
      <c r="G806" s="37">
        <v>48.99</v>
      </c>
      <c r="H806" s="37">
        <f>F806*G806</f>
        <v>244.95000000000002</v>
      </c>
    </row>
    <row r="807" spans="1:8" x14ac:dyDescent="0.4">
      <c r="A807" s="83" t="s">
        <v>9</v>
      </c>
      <c r="B807" s="84"/>
      <c r="C807" s="84"/>
      <c r="D807" s="84"/>
      <c r="E807" s="84"/>
      <c r="F807" s="84"/>
      <c r="G807" s="84"/>
      <c r="H807" s="46">
        <f>SUM(H805:H806)</f>
        <v>955.35</v>
      </c>
    </row>
    <row r="808" spans="1:8" x14ac:dyDescent="0.4">
      <c r="A808" s="11"/>
    </row>
    <row r="809" spans="1:8" x14ac:dyDescent="0.4">
      <c r="A809" s="79" t="s">
        <v>347</v>
      </c>
      <c r="B809" s="79"/>
      <c r="C809" s="79"/>
      <c r="D809" s="79"/>
      <c r="E809" s="79"/>
      <c r="F809" s="79"/>
      <c r="G809" s="79"/>
      <c r="H809" s="79"/>
    </row>
    <row r="810" spans="1:8" x14ac:dyDescent="0.4">
      <c r="A810" s="88" t="s">
        <v>348</v>
      </c>
      <c r="B810" s="88"/>
      <c r="C810" s="88"/>
      <c r="D810" s="88"/>
      <c r="E810" s="88"/>
      <c r="F810" s="88"/>
      <c r="G810" s="88"/>
      <c r="H810" s="88"/>
    </row>
    <row r="811" spans="1:8" ht="24" x14ac:dyDescent="0.4">
      <c r="A811" s="20" t="s">
        <v>3</v>
      </c>
      <c r="B811" s="20" t="s">
        <v>4</v>
      </c>
      <c r="C811" s="31" t="s">
        <v>5</v>
      </c>
      <c r="D811" s="31"/>
      <c r="E811" s="20" t="s">
        <v>6</v>
      </c>
      <c r="F811" s="20" t="s">
        <v>7</v>
      </c>
      <c r="G811" s="39" t="s">
        <v>8</v>
      </c>
      <c r="H811" s="40" t="s">
        <v>9</v>
      </c>
    </row>
    <row r="812" spans="1:8" ht="36" x14ac:dyDescent="0.4">
      <c r="A812" s="76" t="s">
        <v>41</v>
      </c>
      <c r="B812" s="4" t="s">
        <v>42</v>
      </c>
      <c r="C812" s="5" t="s">
        <v>43</v>
      </c>
      <c r="D812" s="5"/>
      <c r="E812" s="1" t="s">
        <v>19</v>
      </c>
      <c r="F812" s="1">
        <v>8</v>
      </c>
      <c r="G812" s="37">
        <v>47.4</v>
      </c>
      <c r="H812" s="37">
        <f>F812*G812</f>
        <v>379.2</v>
      </c>
    </row>
    <row r="813" spans="1:8" ht="36" x14ac:dyDescent="0.4">
      <c r="A813" s="76"/>
      <c r="B813" s="4" t="s">
        <v>46</v>
      </c>
      <c r="C813" s="5" t="s">
        <v>47</v>
      </c>
      <c r="D813" s="5"/>
      <c r="E813" s="1" t="s">
        <v>19</v>
      </c>
      <c r="F813" s="1">
        <v>1</v>
      </c>
      <c r="G813" s="37">
        <v>149.9</v>
      </c>
      <c r="H813" s="37">
        <f t="shared" ref="H813:H847" si="24">F813*G813</f>
        <v>149.9</v>
      </c>
    </row>
    <row r="814" spans="1:8" ht="36" x14ac:dyDescent="0.4">
      <c r="A814" s="76"/>
      <c r="B814" s="4" t="s">
        <v>48</v>
      </c>
      <c r="C814" s="5" t="s">
        <v>49</v>
      </c>
      <c r="D814" s="5"/>
      <c r="E814" s="1" t="s">
        <v>19</v>
      </c>
      <c r="F814" s="1">
        <v>2</v>
      </c>
      <c r="G814" s="37">
        <v>317.8</v>
      </c>
      <c r="H814" s="37">
        <f t="shared" si="24"/>
        <v>635.6</v>
      </c>
    </row>
    <row r="815" spans="1:8" ht="36" x14ac:dyDescent="0.4">
      <c r="A815" s="76"/>
      <c r="B815" s="4" t="s">
        <v>48</v>
      </c>
      <c r="C815" s="5" t="s">
        <v>50</v>
      </c>
      <c r="D815" s="5"/>
      <c r="E815" s="1" t="s">
        <v>19</v>
      </c>
      <c r="F815" s="1">
        <v>2</v>
      </c>
      <c r="G815" s="37">
        <v>355.2</v>
      </c>
      <c r="H815" s="37">
        <f t="shared" si="24"/>
        <v>710.4</v>
      </c>
    </row>
    <row r="816" spans="1:8" x14ac:dyDescent="0.4">
      <c r="A816" s="76"/>
      <c r="B816" s="4" t="s">
        <v>51</v>
      </c>
      <c r="C816" s="5" t="s">
        <v>52</v>
      </c>
      <c r="D816" s="5"/>
      <c r="E816" s="1" t="s">
        <v>19</v>
      </c>
      <c r="F816" s="1">
        <v>2</v>
      </c>
      <c r="G816" s="37">
        <v>77.5</v>
      </c>
      <c r="H816" s="37">
        <f t="shared" si="24"/>
        <v>155</v>
      </c>
    </row>
    <row r="817" spans="1:8" ht="24" x14ac:dyDescent="0.4">
      <c r="A817" s="76"/>
      <c r="B817" s="4" t="s">
        <v>53</v>
      </c>
      <c r="C817" s="5" t="s">
        <v>54</v>
      </c>
      <c r="D817" s="5"/>
      <c r="E817" s="1" t="s">
        <v>19</v>
      </c>
      <c r="F817" s="1">
        <v>2</v>
      </c>
      <c r="G817" s="37">
        <v>77.98</v>
      </c>
      <c r="H817" s="37">
        <f t="shared" si="24"/>
        <v>155.96</v>
      </c>
    </row>
    <row r="818" spans="1:8" ht="24" x14ac:dyDescent="0.4">
      <c r="A818" s="76"/>
      <c r="B818" s="4" t="s">
        <v>57</v>
      </c>
      <c r="C818" s="5" t="s">
        <v>58</v>
      </c>
      <c r="D818" s="5"/>
      <c r="E818" s="1" t="s">
        <v>19</v>
      </c>
      <c r="F818" s="1">
        <v>2</v>
      </c>
      <c r="G818" s="37">
        <v>170.1</v>
      </c>
      <c r="H818" s="37">
        <f t="shared" si="24"/>
        <v>340.2</v>
      </c>
    </row>
    <row r="819" spans="1:8" ht="24" x14ac:dyDescent="0.4">
      <c r="A819" s="76" t="s">
        <v>16</v>
      </c>
      <c r="B819" s="4" t="s">
        <v>124</v>
      </c>
      <c r="C819" s="5" t="s">
        <v>125</v>
      </c>
      <c r="D819" s="5"/>
      <c r="E819" s="1" t="s">
        <v>19</v>
      </c>
      <c r="F819" s="1">
        <v>3</v>
      </c>
      <c r="G819" s="37">
        <v>73.599999999999994</v>
      </c>
      <c r="H819" s="37">
        <f t="shared" si="24"/>
        <v>220.79999999999998</v>
      </c>
    </row>
    <row r="820" spans="1:8" ht="48" x14ac:dyDescent="0.4">
      <c r="A820" s="76"/>
      <c r="B820" s="4" t="s">
        <v>59</v>
      </c>
      <c r="C820" s="5" t="s">
        <v>60</v>
      </c>
      <c r="D820" s="5"/>
      <c r="E820" s="1" t="s">
        <v>13</v>
      </c>
      <c r="F820" s="1">
        <v>3</v>
      </c>
      <c r="G820" s="37">
        <v>189.99</v>
      </c>
      <c r="H820" s="37">
        <f t="shared" si="24"/>
        <v>569.97</v>
      </c>
    </row>
    <row r="821" spans="1:8" ht="48" x14ac:dyDescent="0.4">
      <c r="A821" s="76"/>
      <c r="B821" s="4" t="s">
        <v>61</v>
      </c>
      <c r="C821" s="5" t="s">
        <v>60</v>
      </c>
      <c r="D821" s="5"/>
      <c r="E821" s="1" t="s">
        <v>13</v>
      </c>
      <c r="F821" s="1">
        <v>3</v>
      </c>
      <c r="G821" s="37">
        <v>189.99</v>
      </c>
      <c r="H821" s="37">
        <f t="shared" si="24"/>
        <v>569.97</v>
      </c>
    </row>
    <row r="822" spans="1:8" ht="48" x14ac:dyDescent="0.4">
      <c r="A822" s="76"/>
      <c r="B822" s="4" t="s">
        <v>62</v>
      </c>
      <c r="C822" s="5" t="s">
        <v>60</v>
      </c>
      <c r="D822" s="5"/>
      <c r="E822" s="1" t="s">
        <v>13</v>
      </c>
      <c r="F822" s="1">
        <v>5</v>
      </c>
      <c r="G822" s="37">
        <v>189.99</v>
      </c>
      <c r="H822" s="37">
        <f t="shared" si="24"/>
        <v>949.95</v>
      </c>
    </row>
    <row r="823" spans="1:8" ht="48" x14ac:dyDescent="0.4">
      <c r="A823" s="76"/>
      <c r="B823" s="4" t="s">
        <v>63</v>
      </c>
      <c r="C823" s="5" t="s">
        <v>60</v>
      </c>
      <c r="D823" s="5"/>
      <c r="E823" s="1" t="s">
        <v>13</v>
      </c>
      <c r="F823" s="1">
        <v>5</v>
      </c>
      <c r="G823" s="37">
        <v>189.99</v>
      </c>
      <c r="H823" s="37">
        <f t="shared" si="24"/>
        <v>949.95</v>
      </c>
    </row>
    <row r="824" spans="1:8" ht="48" x14ac:dyDescent="0.4">
      <c r="A824" s="76"/>
      <c r="B824" s="4" t="s">
        <v>64</v>
      </c>
      <c r="C824" s="5" t="s">
        <v>60</v>
      </c>
      <c r="D824" s="5"/>
      <c r="E824" s="1" t="s">
        <v>13</v>
      </c>
      <c r="F824" s="1">
        <v>3</v>
      </c>
      <c r="G824" s="37">
        <v>189.99</v>
      </c>
      <c r="H824" s="37">
        <f t="shared" si="24"/>
        <v>569.97</v>
      </c>
    </row>
    <row r="825" spans="1:8" ht="36" x14ac:dyDescent="0.4">
      <c r="A825" s="76"/>
      <c r="B825" s="1" t="s">
        <v>65</v>
      </c>
      <c r="C825" s="5" t="s">
        <v>66</v>
      </c>
      <c r="D825" s="5"/>
      <c r="E825" s="1" t="s">
        <v>19</v>
      </c>
      <c r="F825" s="1">
        <v>10</v>
      </c>
      <c r="G825" s="37">
        <v>42.2</v>
      </c>
      <c r="H825" s="37">
        <f t="shared" si="24"/>
        <v>422</v>
      </c>
    </row>
    <row r="826" spans="1:8" ht="60" x14ac:dyDescent="0.4">
      <c r="A826" s="76"/>
      <c r="B826" s="4" t="s">
        <v>17</v>
      </c>
      <c r="C826" s="5" t="s">
        <v>18</v>
      </c>
      <c r="D826" s="5"/>
      <c r="E826" s="1" t="s">
        <v>19</v>
      </c>
      <c r="F826" s="1">
        <v>1</v>
      </c>
      <c r="G826" s="37">
        <v>279.99</v>
      </c>
      <c r="H826" s="37">
        <f t="shared" si="24"/>
        <v>279.99</v>
      </c>
    </row>
    <row r="827" spans="1:8" ht="36" x14ac:dyDescent="0.4">
      <c r="A827" s="76" t="s">
        <v>23</v>
      </c>
      <c r="B827" s="4" t="s">
        <v>24</v>
      </c>
      <c r="C827" s="5" t="s">
        <v>25</v>
      </c>
      <c r="D827" s="5"/>
      <c r="E827" s="4" t="s">
        <v>19</v>
      </c>
      <c r="F827" s="4">
        <v>4</v>
      </c>
      <c r="G827" s="37">
        <v>13.85</v>
      </c>
      <c r="H827" s="37">
        <f t="shared" si="24"/>
        <v>55.4</v>
      </c>
    </row>
    <row r="828" spans="1:8" x14ac:dyDescent="0.4">
      <c r="A828" s="76"/>
      <c r="B828" s="4" t="s">
        <v>67</v>
      </c>
      <c r="C828" s="5" t="s">
        <v>68</v>
      </c>
      <c r="D828" s="5"/>
      <c r="E828" s="4" t="s">
        <v>19</v>
      </c>
      <c r="F828" s="4">
        <v>10</v>
      </c>
      <c r="G828" s="37">
        <v>17.54</v>
      </c>
      <c r="H828" s="37">
        <f t="shared" si="24"/>
        <v>175.39999999999998</v>
      </c>
    </row>
    <row r="829" spans="1:8" ht="72" x14ac:dyDescent="0.4">
      <c r="A829" s="76"/>
      <c r="B829" s="4" t="s">
        <v>26</v>
      </c>
      <c r="C829" s="5" t="s">
        <v>27</v>
      </c>
      <c r="D829" s="5"/>
      <c r="E829" s="4" t="s">
        <v>19</v>
      </c>
      <c r="F829" s="4">
        <v>2</v>
      </c>
      <c r="G829" s="37">
        <v>19.989999999999998</v>
      </c>
      <c r="H829" s="37">
        <f t="shared" si="24"/>
        <v>39.979999999999997</v>
      </c>
    </row>
    <row r="830" spans="1:8" ht="60" x14ac:dyDescent="0.4">
      <c r="A830" s="76"/>
      <c r="B830" s="4" t="s">
        <v>143</v>
      </c>
      <c r="C830" s="5" t="s">
        <v>144</v>
      </c>
      <c r="D830" s="5"/>
      <c r="E830" s="4" t="s">
        <v>19</v>
      </c>
      <c r="F830" s="4">
        <v>1</v>
      </c>
      <c r="G830" s="37">
        <v>45.99</v>
      </c>
      <c r="H830" s="37">
        <f t="shared" si="24"/>
        <v>45.99</v>
      </c>
    </row>
    <row r="831" spans="1:8" ht="48" x14ac:dyDescent="0.4">
      <c r="A831" s="76"/>
      <c r="B831" s="4" t="s">
        <v>145</v>
      </c>
      <c r="C831" s="5" t="s">
        <v>146</v>
      </c>
      <c r="D831" s="5"/>
      <c r="E831" s="4" t="s">
        <v>19</v>
      </c>
      <c r="F831" s="4">
        <v>1</v>
      </c>
      <c r="G831" s="37">
        <v>98.8</v>
      </c>
      <c r="H831" s="37">
        <f t="shared" si="24"/>
        <v>98.8</v>
      </c>
    </row>
    <row r="832" spans="1:8" ht="24" x14ac:dyDescent="0.4">
      <c r="A832" s="76"/>
      <c r="B832" s="4" t="s">
        <v>28</v>
      </c>
      <c r="C832" s="5" t="s">
        <v>29</v>
      </c>
      <c r="D832" s="5"/>
      <c r="E832" s="2" t="s">
        <v>19</v>
      </c>
      <c r="F832" s="2">
        <v>4</v>
      </c>
      <c r="G832" s="37">
        <v>24.1</v>
      </c>
      <c r="H832" s="37">
        <f t="shared" si="24"/>
        <v>96.4</v>
      </c>
    </row>
    <row r="833" spans="1:8" x14ac:dyDescent="0.4">
      <c r="A833" s="76"/>
      <c r="B833" s="4" t="s">
        <v>135</v>
      </c>
      <c r="C833" s="5" t="s">
        <v>136</v>
      </c>
      <c r="D833" s="5"/>
      <c r="E833" s="4" t="s">
        <v>19</v>
      </c>
      <c r="F833" s="4">
        <v>10</v>
      </c>
      <c r="G833" s="37">
        <v>8.73</v>
      </c>
      <c r="H833" s="37">
        <f t="shared" si="24"/>
        <v>87.300000000000011</v>
      </c>
    </row>
    <row r="834" spans="1:8" ht="72" x14ac:dyDescent="0.4">
      <c r="A834" s="76"/>
      <c r="B834" s="4" t="s">
        <v>30</v>
      </c>
      <c r="C834" s="5" t="s">
        <v>31</v>
      </c>
      <c r="D834" s="5"/>
      <c r="E834" s="4" t="s">
        <v>19</v>
      </c>
      <c r="F834" s="4">
        <v>1</v>
      </c>
      <c r="G834" s="37">
        <v>49.99</v>
      </c>
      <c r="H834" s="37">
        <f t="shared" si="24"/>
        <v>49.99</v>
      </c>
    </row>
    <row r="835" spans="1:8" ht="96" x14ac:dyDescent="0.4">
      <c r="A835" s="76"/>
      <c r="B835" s="4" t="s">
        <v>32</v>
      </c>
      <c r="C835" s="5" t="s">
        <v>33</v>
      </c>
      <c r="D835" s="5"/>
      <c r="E835" s="4" t="s">
        <v>19</v>
      </c>
      <c r="F835" s="4">
        <v>1</v>
      </c>
      <c r="G835" s="37">
        <v>938.68</v>
      </c>
      <c r="H835" s="37">
        <f t="shared" si="24"/>
        <v>938.68</v>
      </c>
    </row>
    <row r="836" spans="1:8" ht="24" x14ac:dyDescent="0.4">
      <c r="A836" s="76"/>
      <c r="B836" s="4" t="s">
        <v>73</v>
      </c>
      <c r="C836" s="5" t="s">
        <v>74</v>
      </c>
      <c r="D836" s="5"/>
      <c r="E836" s="2" t="s">
        <v>19</v>
      </c>
      <c r="F836" s="2">
        <v>2</v>
      </c>
      <c r="G836" s="37">
        <v>42.08</v>
      </c>
      <c r="H836" s="37">
        <f t="shared" si="24"/>
        <v>84.16</v>
      </c>
    </row>
    <row r="837" spans="1:8" ht="36" x14ac:dyDescent="0.4">
      <c r="A837" s="76"/>
      <c r="B837" s="4" t="s">
        <v>75</v>
      </c>
      <c r="C837" s="5" t="s">
        <v>76</v>
      </c>
      <c r="D837" s="5"/>
      <c r="E837" s="4" t="s">
        <v>19</v>
      </c>
      <c r="F837" s="4">
        <v>1</v>
      </c>
      <c r="G837" s="37">
        <v>129</v>
      </c>
      <c r="H837" s="37">
        <f t="shared" si="24"/>
        <v>129</v>
      </c>
    </row>
    <row r="838" spans="1:8" ht="36" x14ac:dyDescent="0.4">
      <c r="A838" s="76"/>
      <c r="B838" s="4" t="s">
        <v>77</v>
      </c>
      <c r="C838" s="5" t="s">
        <v>78</v>
      </c>
      <c r="D838" s="5"/>
      <c r="E838" s="4" t="s">
        <v>19</v>
      </c>
      <c r="F838" s="4">
        <v>1</v>
      </c>
      <c r="G838" s="37">
        <v>149.6</v>
      </c>
      <c r="H838" s="37">
        <f t="shared" si="24"/>
        <v>149.6</v>
      </c>
    </row>
    <row r="839" spans="1:8" ht="36" x14ac:dyDescent="0.4">
      <c r="A839" s="76"/>
      <c r="B839" s="4" t="s">
        <v>34</v>
      </c>
      <c r="C839" s="5" t="s">
        <v>79</v>
      </c>
      <c r="D839" s="5"/>
      <c r="E839" s="4" t="s">
        <v>19</v>
      </c>
      <c r="F839" s="4">
        <v>1</v>
      </c>
      <c r="G839" s="37">
        <v>119.61</v>
      </c>
      <c r="H839" s="37">
        <f t="shared" si="24"/>
        <v>119.61</v>
      </c>
    </row>
    <row r="840" spans="1:8" ht="36" x14ac:dyDescent="0.4">
      <c r="A840" s="76"/>
      <c r="B840" s="4" t="s">
        <v>80</v>
      </c>
      <c r="C840" s="5" t="s">
        <v>81</v>
      </c>
      <c r="D840" s="5"/>
      <c r="E840" s="4" t="s">
        <v>19</v>
      </c>
      <c r="F840" s="4">
        <v>1</v>
      </c>
      <c r="G840" s="37">
        <v>182.22</v>
      </c>
      <c r="H840" s="37">
        <f t="shared" si="24"/>
        <v>182.22</v>
      </c>
    </row>
    <row r="841" spans="1:8" ht="36" x14ac:dyDescent="0.4">
      <c r="A841" s="76"/>
      <c r="B841" s="4" t="s">
        <v>82</v>
      </c>
      <c r="C841" s="5" t="s">
        <v>83</v>
      </c>
      <c r="D841" s="5"/>
      <c r="E841" s="4" t="s">
        <v>19</v>
      </c>
      <c r="F841" s="4">
        <v>1</v>
      </c>
      <c r="G841" s="37">
        <v>143.91</v>
      </c>
      <c r="H841" s="37">
        <f t="shared" si="24"/>
        <v>143.91</v>
      </c>
    </row>
    <row r="842" spans="1:8" ht="36" x14ac:dyDescent="0.4">
      <c r="A842" s="76"/>
      <c r="B842" s="4" t="s">
        <v>84</v>
      </c>
      <c r="C842" s="5" t="s">
        <v>85</v>
      </c>
      <c r="D842" s="5"/>
      <c r="E842" s="4" t="s">
        <v>19</v>
      </c>
      <c r="F842" s="4">
        <v>1</v>
      </c>
      <c r="G842" s="37">
        <v>331.7</v>
      </c>
      <c r="H842" s="37">
        <f t="shared" si="24"/>
        <v>331.7</v>
      </c>
    </row>
    <row r="843" spans="1:8" ht="24" x14ac:dyDescent="0.4">
      <c r="A843" s="76"/>
      <c r="B843" s="4" t="s">
        <v>349</v>
      </c>
      <c r="C843" s="5" t="s">
        <v>350</v>
      </c>
      <c r="D843" s="5"/>
      <c r="E843" s="4" t="s">
        <v>19</v>
      </c>
      <c r="F843" s="4">
        <v>2</v>
      </c>
      <c r="G843" s="37">
        <v>22.43</v>
      </c>
      <c r="H843" s="37">
        <f t="shared" si="24"/>
        <v>44.86</v>
      </c>
    </row>
    <row r="844" spans="1:8" ht="48" x14ac:dyDescent="0.4">
      <c r="A844" s="76"/>
      <c r="B844" s="4" t="s">
        <v>86</v>
      </c>
      <c r="C844" s="5" t="s">
        <v>87</v>
      </c>
      <c r="D844" s="5"/>
      <c r="E844" s="4" t="s">
        <v>19</v>
      </c>
      <c r="F844" s="4">
        <v>1</v>
      </c>
      <c r="G844" s="37">
        <v>94.39</v>
      </c>
      <c r="H844" s="37">
        <f t="shared" si="24"/>
        <v>94.39</v>
      </c>
    </row>
    <row r="845" spans="1:8" x14ac:dyDescent="0.4">
      <c r="A845" s="76"/>
      <c r="B845" s="4" t="s">
        <v>36</v>
      </c>
      <c r="C845" s="5" t="s">
        <v>37</v>
      </c>
      <c r="D845" s="5"/>
      <c r="E845" s="4" t="s">
        <v>19</v>
      </c>
      <c r="F845" s="4">
        <v>10</v>
      </c>
      <c r="G845" s="37">
        <v>48.9</v>
      </c>
      <c r="H845" s="37">
        <f t="shared" si="24"/>
        <v>489</v>
      </c>
    </row>
    <row r="846" spans="1:8" x14ac:dyDescent="0.4">
      <c r="A846" s="76"/>
      <c r="B846" s="1" t="s">
        <v>319</v>
      </c>
      <c r="C846" s="5" t="s">
        <v>320</v>
      </c>
      <c r="D846" s="5"/>
      <c r="E846" s="1" t="s">
        <v>19</v>
      </c>
      <c r="F846" s="1">
        <v>2</v>
      </c>
      <c r="G846" s="37">
        <v>69</v>
      </c>
      <c r="H846" s="37">
        <f t="shared" si="24"/>
        <v>138</v>
      </c>
    </row>
    <row r="847" spans="1:8" x14ac:dyDescent="0.4">
      <c r="A847" s="76"/>
      <c r="B847" s="1" t="s">
        <v>321</v>
      </c>
      <c r="C847" s="5" t="s">
        <v>322</v>
      </c>
      <c r="D847" s="5"/>
      <c r="E847" s="1" t="s">
        <v>19</v>
      </c>
      <c r="F847" s="1">
        <v>2</v>
      </c>
      <c r="G847" s="37">
        <v>109</v>
      </c>
      <c r="H847" s="37">
        <f t="shared" si="24"/>
        <v>218</v>
      </c>
    </row>
    <row r="848" spans="1:8" x14ac:dyDescent="0.4">
      <c r="A848" s="83" t="s">
        <v>9</v>
      </c>
      <c r="B848" s="84"/>
      <c r="C848" s="84"/>
      <c r="D848" s="84"/>
      <c r="E848" s="84"/>
      <c r="F848" s="84"/>
      <c r="G848" s="84"/>
      <c r="H848" s="46">
        <f>SUM(H812:H847)</f>
        <v>10771.249999999998</v>
      </c>
    </row>
    <row r="849" spans="1:8" x14ac:dyDescent="0.4">
      <c r="A849" s="90"/>
      <c r="B849" s="90"/>
      <c r="C849" s="90"/>
      <c r="D849" s="90"/>
      <c r="E849" s="90"/>
      <c r="F849" s="90"/>
      <c r="G849" s="90"/>
      <c r="H849" s="41"/>
    </row>
    <row r="850" spans="1:8" x14ac:dyDescent="0.4">
      <c r="A850" s="79" t="s">
        <v>351</v>
      </c>
      <c r="B850" s="79"/>
      <c r="C850" s="79"/>
      <c r="D850" s="79"/>
      <c r="E850" s="79"/>
      <c r="F850" s="79"/>
      <c r="G850" s="79"/>
      <c r="H850" s="79"/>
    </row>
    <row r="851" spans="1:8" x14ac:dyDescent="0.4">
      <c r="A851" s="88" t="s">
        <v>352</v>
      </c>
      <c r="B851" s="88"/>
      <c r="C851" s="88"/>
      <c r="D851" s="88"/>
      <c r="E851" s="88"/>
      <c r="F851" s="88"/>
      <c r="G851" s="88"/>
      <c r="H851" s="88"/>
    </row>
    <row r="852" spans="1:8" ht="24" x14ac:dyDescent="0.4">
      <c r="A852" s="20" t="s">
        <v>3</v>
      </c>
      <c r="B852" s="20" t="s">
        <v>4</v>
      </c>
      <c r="C852" s="20" t="s">
        <v>5</v>
      </c>
      <c r="D852" s="20"/>
      <c r="E852" s="31" t="s">
        <v>6</v>
      </c>
      <c r="F852" s="20" t="s">
        <v>7</v>
      </c>
      <c r="G852" s="39" t="s">
        <v>8</v>
      </c>
      <c r="H852" s="40" t="s">
        <v>9</v>
      </c>
    </row>
    <row r="853" spans="1:8" ht="36" x14ac:dyDescent="0.4">
      <c r="A853" s="76" t="s">
        <v>41</v>
      </c>
      <c r="B853" s="4" t="s">
        <v>42</v>
      </c>
      <c r="C853" s="4" t="s">
        <v>43</v>
      </c>
      <c r="D853" s="4"/>
      <c r="E853" s="32" t="s">
        <v>19</v>
      </c>
      <c r="F853" s="1">
        <v>10</v>
      </c>
      <c r="G853" s="37">
        <v>47.4</v>
      </c>
      <c r="H853" s="37">
        <f>F853*G853</f>
        <v>474</v>
      </c>
    </row>
    <row r="854" spans="1:8" ht="36" x14ac:dyDescent="0.4">
      <c r="A854" s="76"/>
      <c r="B854" s="4" t="s">
        <v>55</v>
      </c>
      <c r="C854" s="4" t="s">
        <v>56</v>
      </c>
      <c r="D854" s="4"/>
      <c r="E854" s="32" t="s">
        <v>19</v>
      </c>
      <c r="F854" s="1">
        <v>6</v>
      </c>
      <c r="G854" s="37">
        <v>70.78</v>
      </c>
      <c r="H854" s="37">
        <f t="shared" ref="H854:H888" si="25">F854*G854</f>
        <v>424.68</v>
      </c>
    </row>
    <row r="855" spans="1:8" ht="24" x14ac:dyDescent="0.4">
      <c r="A855" s="76"/>
      <c r="B855" s="4" t="s">
        <v>57</v>
      </c>
      <c r="C855" s="4" t="s">
        <v>58</v>
      </c>
      <c r="D855" s="4"/>
      <c r="E855" s="32" t="s">
        <v>19</v>
      </c>
      <c r="F855" s="1">
        <v>3</v>
      </c>
      <c r="G855" s="37">
        <v>170.1</v>
      </c>
      <c r="H855" s="37">
        <f t="shared" si="25"/>
        <v>510.29999999999995</v>
      </c>
    </row>
    <row r="856" spans="1:8" ht="24" x14ac:dyDescent="0.4">
      <c r="A856" s="76" t="s">
        <v>96</v>
      </c>
      <c r="B856" s="4" t="s">
        <v>225</v>
      </c>
      <c r="C856" s="2" t="s">
        <v>226</v>
      </c>
      <c r="D856" s="2"/>
      <c r="E856" s="32" t="s">
        <v>19</v>
      </c>
      <c r="F856" s="1">
        <v>4</v>
      </c>
      <c r="G856" s="37">
        <v>119.99</v>
      </c>
      <c r="H856" s="37">
        <f t="shared" si="25"/>
        <v>479.96</v>
      </c>
    </row>
    <row r="857" spans="1:8" ht="36" x14ac:dyDescent="0.4">
      <c r="A857" s="76"/>
      <c r="B857" s="4" t="s">
        <v>97</v>
      </c>
      <c r="C857" s="2" t="s">
        <v>98</v>
      </c>
      <c r="D857" s="2"/>
      <c r="E857" s="1" t="s">
        <v>19</v>
      </c>
      <c r="F857" s="1">
        <v>2</v>
      </c>
      <c r="G857" s="37">
        <v>18.55</v>
      </c>
      <c r="H857" s="37">
        <f t="shared" si="25"/>
        <v>37.1</v>
      </c>
    </row>
    <row r="858" spans="1:8" ht="24" x14ac:dyDescent="0.4">
      <c r="A858" s="76"/>
      <c r="B858" s="1" t="s">
        <v>99</v>
      </c>
      <c r="C858" s="4" t="s">
        <v>100</v>
      </c>
      <c r="D858" s="4"/>
      <c r="E858" s="32" t="s">
        <v>19</v>
      </c>
      <c r="F858" s="1">
        <v>1</v>
      </c>
      <c r="G858" s="37">
        <v>129.9</v>
      </c>
      <c r="H858" s="37">
        <f t="shared" si="25"/>
        <v>129.9</v>
      </c>
    </row>
    <row r="859" spans="1:8" ht="72" x14ac:dyDescent="0.4">
      <c r="A859" s="76"/>
      <c r="B859" s="4" t="s">
        <v>101</v>
      </c>
      <c r="C859" s="2" t="s">
        <v>102</v>
      </c>
      <c r="D859" s="2"/>
      <c r="E859" s="32" t="s">
        <v>19</v>
      </c>
      <c r="F859" s="1">
        <v>4</v>
      </c>
      <c r="G859" s="37">
        <v>1809.9</v>
      </c>
      <c r="H859" s="37">
        <f t="shared" si="25"/>
        <v>7239.6</v>
      </c>
    </row>
    <row r="860" spans="1:8" ht="60" x14ac:dyDescent="0.4">
      <c r="A860" s="76"/>
      <c r="B860" s="1" t="s">
        <v>103</v>
      </c>
      <c r="C860" s="4" t="s">
        <v>104</v>
      </c>
      <c r="D860" s="4"/>
      <c r="E860" s="32" t="s">
        <v>19</v>
      </c>
      <c r="F860" s="1">
        <v>1</v>
      </c>
      <c r="G860" s="37">
        <v>45.88</v>
      </c>
      <c r="H860" s="37">
        <f t="shared" si="25"/>
        <v>45.88</v>
      </c>
    </row>
    <row r="861" spans="1:8" x14ac:dyDescent="0.4">
      <c r="A861" s="1" t="s">
        <v>227</v>
      </c>
      <c r="B861" s="1" t="s">
        <v>230</v>
      </c>
      <c r="C861" s="4" t="s">
        <v>37</v>
      </c>
      <c r="D861" s="4"/>
      <c r="E861" s="1" t="s">
        <v>19</v>
      </c>
      <c r="F861" s="1">
        <v>20</v>
      </c>
      <c r="G861" s="37">
        <v>48.9</v>
      </c>
      <c r="H861" s="37">
        <f t="shared" si="25"/>
        <v>978</v>
      </c>
    </row>
    <row r="862" spans="1:8" ht="36" x14ac:dyDescent="0.4">
      <c r="A862" s="76" t="s">
        <v>10</v>
      </c>
      <c r="B862" s="4" t="s">
        <v>122</v>
      </c>
      <c r="C862" s="4" t="s">
        <v>353</v>
      </c>
      <c r="D862" s="4"/>
      <c r="E862" s="1" t="s">
        <v>19</v>
      </c>
      <c r="F862" s="1">
        <v>6</v>
      </c>
      <c r="G862" s="37">
        <v>47.9</v>
      </c>
      <c r="H862" s="37">
        <f t="shared" si="25"/>
        <v>287.39999999999998</v>
      </c>
    </row>
    <row r="863" spans="1:8" ht="72" x14ac:dyDescent="0.4">
      <c r="A863" s="76"/>
      <c r="B863" s="1" t="s">
        <v>11</v>
      </c>
      <c r="C863" s="4" t="s">
        <v>12</v>
      </c>
      <c r="D863" s="4"/>
      <c r="E863" s="1" t="s">
        <v>13</v>
      </c>
      <c r="F863" s="1">
        <v>6</v>
      </c>
      <c r="G863" s="37">
        <v>47.9</v>
      </c>
      <c r="H863" s="37">
        <f t="shared" si="25"/>
        <v>287.39999999999998</v>
      </c>
    </row>
    <row r="864" spans="1:8" ht="24" x14ac:dyDescent="0.4">
      <c r="A864" s="76"/>
      <c r="B864" s="1" t="s">
        <v>14</v>
      </c>
      <c r="C864" s="4" t="s">
        <v>15</v>
      </c>
      <c r="D864" s="4"/>
      <c r="E864" s="32" t="s">
        <v>13</v>
      </c>
      <c r="F864" s="1">
        <v>6</v>
      </c>
      <c r="G864" s="37">
        <v>62.91</v>
      </c>
      <c r="H864" s="37">
        <f t="shared" si="25"/>
        <v>377.46</v>
      </c>
    </row>
    <row r="865" spans="1:8" ht="36" x14ac:dyDescent="0.4">
      <c r="A865" s="76" t="s">
        <v>16</v>
      </c>
      <c r="B865" s="4" t="s">
        <v>354</v>
      </c>
      <c r="C865" s="2" t="s">
        <v>355</v>
      </c>
      <c r="D865" s="2"/>
      <c r="E865" s="32" t="s">
        <v>19</v>
      </c>
      <c r="F865" s="1">
        <v>2</v>
      </c>
      <c r="G865" s="37">
        <v>98.1</v>
      </c>
      <c r="H865" s="37">
        <f t="shared" si="25"/>
        <v>196.2</v>
      </c>
    </row>
    <row r="866" spans="1:8" ht="24" x14ac:dyDescent="0.4">
      <c r="A866" s="76"/>
      <c r="B866" s="4" t="s">
        <v>356</v>
      </c>
      <c r="C866" s="2" t="s">
        <v>357</v>
      </c>
      <c r="D866" s="2"/>
      <c r="E866" s="32" t="s">
        <v>19</v>
      </c>
      <c r="F866" s="1">
        <v>10</v>
      </c>
      <c r="G866" s="37">
        <v>42.2</v>
      </c>
      <c r="H866" s="37">
        <f t="shared" si="25"/>
        <v>422</v>
      </c>
    </row>
    <row r="867" spans="1:8" ht="48" x14ac:dyDescent="0.4">
      <c r="A867" s="76"/>
      <c r="B867" s="4" t="s">
        <v>59</v>
      </c>
      <c r="C867" s="4" t="s">
        <v>60</v>
      </c>
      <c r="D867" s="4"/>
      <c r="E867" s="32" t="s">
        <v>13</v>
      </c>
      <c r="F867" s="1">
        <v>2</v>
      </c>
      <c r="G867" s="37">
        <v>189.99</v>
      </c>
      <c r="H867" s="37">
        <f t="shared" si="25"/>
        <v>379.98</v>
      </c>
    </row>
    <row r="868" spans="1:8" ht="48" x14ac:dyDescent="0.4">
      <c r="A868" s="76"/>
      <c r="B868" s="4" t="s">
        <v>61</v>
      </c>
      <c r="C868" s="4" t="s">
        <v>60</v>
      </c>
      <c r="D868" s="4"/>
      <c r="E868" s="32" t="s">
        <v>13</v>
      </c>
      <c r="F868" s="1">
        <v>2</v>
      </c>
      <c r="G868" s="37">
        <v>189.99</v>
      </c>
      <c r="H868" s="37">
        <f t="shared" si="25"/>
        <v>379.98</v>
      </c>
    </row>
    <row r="869" spans="1:8" ht="48" x14ac:dyDescent="0.4">
      <c r="A869" s="76"/>
      <c r="B869" s="4" t="s">
        <v>62</v>
      </c>
      <c r="C869" s="4" t="s">
        <v>60</v>
      </c>
      <c r="D869" s="4"/>
      <c r="E869" s="32" t="s">
        <v>13</v>
      </c>
      <c r="F869" s="1">
        <v>2</v>
      </c>
      <c r="G869" s="37">
        <v>189.99</v>
      </c>
      <c r="H869" s="37">
        <f t="shared" si="25"/>
        <v>379.98</v>
      </c>
    </row>
    <row r="870" spans="1:8" ht="48" x14ac:dyDescent="0.4">
      <c r="A870" s="76"/>
      <c r="B870" s="4" t="s">
        <v>63</v>
      </c>
      <c r="C870" s="4" t="s">
        <v>60</v>
      </c>
      <c r="D870" s="4"/>
      <c r="E870" s="32" t="s">
        <v>13</v>
      </c>
      <c r="F870" s="1">
        <v>4</v>
      </c>
      <c r="G870" s="37">
        <v>189.99</v>
      </c>
      <c r="H870" s="37">
        <f t="shared" si="25"/>
        <v>759.96</v>
      </c>
    </row>
    <row r="871" spans="1:8" ht="48" x14ac:dyDescent="0.4">
      <c r="A871" s="76"/>
      <c r="B871" s="4" t="s">
        <v>64</v>
      </c>
      <c r="C871" s="4" t="s">
        <v>60</v>
      </c>
      <c r="D871" s="4"/>
      <c r="E871" s="32" t="s">
        <v>13</v>
      </c>
      <c r="F871" s="1">
        <v>4</v>
      </c>
      <c r="G871" s="37">
        <v>189.99</v>
      </c>
      <c r="H871" s="37">
        <f t="shared" si="25"/>
        <v>759.96</v>
      </c>
    </row>
    <row r="872" spans="1:8" ht="36" x14ac:dyDescent="0.4">
      <c r="A872" s="76"/>
      <c r="B872" s="4" t="s">
        <v>111</v>
      </c>
      <c r="C872" s="4" t="s">
        <v>112</v>
      </c>
      <c r="D872" s="4"/>
      <c r="E872" s="32" t="s">
        <v>19</v>
      </c>
      <c r="F872" s="1">
        <v>5</v>
      </c>
      <c r="G872" s="37">
        <v>89.99</v>
      </c>
      <c r="H872" s="37">
        <f t="shared" si="25"/>
        <v>449.95</v>
      </c>
    </row>
    <row r="873" spans="1:8" ht="84" x14ac:dyDescent="0.4">
      <c r="A873" s="76" t="s">
        <v>358</v>
      </c>
      <c r="B873" s="1" t="s">
        <v>359</v>
      </c>
      <c r="C873" s="2" t="s">
        <v>360</v>
      </c>
      <c r="D873" s="2"/>
      <c r="E873" s="32" t="s">
        <v>19</v>
      </c>
      <c r="F873" s="1">
        <v>6</v>
      </c>
      <c r="G873" s="37">
        <v>121.6</v>
      </c>
      <c r="H873" s="37">
        <f t="shared" si="25"/>
        <v>729.59999999999991</v>
      </c>
    </row>
    <row r="874" spans="1:8" ht="36" x14ac:dyDescent="0.4">
      <c r="A874" s="76"/>
      <c r="B874" s="2" t="s">
        <v>361</v>
      </c>
      <c r="C874" s="2" t="s">
        <v>362</v>
      </c>
      <c r="D874" s="2"/>
      <c r="E874" s="32" t="s">
        <v>19</v>
      </c>
      <c r="F874" s="3">
        <v>20</v>
      </c>
      <c r="G874" s="37">
        <v>32</v>
      </c>
      <c r="H874" s="37">
        <f t="shared" si="25"/>
        <v>640</v>
      </c>
    </row>
    <row r="875" spans="1:8" ht="36" x14ac:dyDescent="0.4">
      <c r="A875" s="76"/>
      <c r="B875" s="2" t="s">
        <v>363</v>
      </c>
      <c r="C875" s="2" t="s">
        <v>364</v>
      </c>
      <c r="D875" s="2"/>
      <c r="E875" s="1" t="s">
        <v>19</v>
      </c>
      <c r="F875" s="1">
        <v>20</v>
      </c>
      <c r="G875" s="37">
        <v>40.9</v>
      </c>
      <c r="H875" s="37">
        <f t="shared" si="25"/>
        <v>818</v>
      </c>
    </row>
    <row r="876" spans="1:8" ht="36" x14ac:dyDescent="0.4">
      <c r="A876" s="76"/>
      <c r="B876" s="2" t="s">
        <v>365</v>
      </c>
      <c r="C876" s="2" t="s">
        <v>366</v>
      </c>
      <c r="D876" s="2"/>
      <c r="E876" s="32" t="s">
        <v>19</v>
      </c>
      <c r="F876" s="1">
        <v>20</v>
      </c>
      <c r="G876" s="37">
        <v>36</v>
      </c>
      <c r="H876" s="37">
        <f t="shared" si="25"/>
        <v>720</v>
      </c>
    </row>
    <row r="877" spans="1:8" ht="36" x14ac:dyDescent="0.4">
      <c r="A877" s="76" t="s">
        <v>23</v>
      </c>
      <c r="B877" s="4" t="s">
        <v>24</v>
      </c>
      <c r="C877" s="4" t="s">
        <v>25</v>
      </c>
      <c r="D877" s="4"/>
      <c r="E877" s="33" t="s">
        <v>19</v>
      </c>
      <c r="F877" s="4">
        <v>5</v>
      </c>
      <c r="G877" s="37">
        <v>13.85</v>
      </c>
      <c r="H877" s="37">
        <f t="shared" si="25"/>
        <v>69.25</v>
      </c>
    </row>
    <row r="878" spans="1:8" ht="72" x14ac:dyDescent="0.4">
      <c r="A878" s="76"/>
      <c r="B878" s="4" t="s">
        <v>69</v>
      </c>
      <c r="C878" s="4" t="s">
        <v>70</v>
      </c>
      <c r="D878" s="4"/>
      <c r="E878" s="33" t="s">
        <v>19</v>
      </c>
      <c r="F878" s="4">
        <v>10</v>
      </c>
      <c r="G878" s="37">
        <v>48</v>
      </c>
      <c r="H878" s="37">
        <f t="shared" si="25"/>
        <v>480</v>
      </c>
    </row>
    <row r="879" spans="1:8" ht="72" x14ac:dyDescent="0.4">
      <c r="A879" s="76"/>
      <c r="B879" s="4" t="s">
        <v>26</v>
      </c>
      <c r="C879" s="4" t="s">
        <v>27</v>
      </c>
      <c r="D879" s="4"/>
      <c r="E879" s="33" t="s">
        <v>19</v>
      </c>
      <c r="F879" s="4">
        <v>2</v>
      </c>
      <c r="G879" s="37">
        <v>19.989999999999998</v>
      </c>
      <c r="H879" s="37">
        <f t="shared" si="25"/>
        <v>39.979999999999997</v>
      </c>
    </row>
    <row r="880" spans="1:8" x14ac:dyDescent="0.4">
      <c r="A880" s="76"/>
      <c r="B880" s="4" t="s">
        <v>71</v>
      </c>
      <c r="C880" s="4" t="s">
        <v>72</v>
      </c>
      <c r="D880" s="4"/>
      <c r="E880" s="33" t="s">
        <v>19</v>
      </c>
      <c r="F880" s="4">
        <v>10</v>
      </c>
      <c r="G880" s="37">
        <v>13.97</v>
      </c>
      <c r="H880" s="37">
        <f t="shared" si="25"/>
        <v>139.70000000000002</v>
      </c>
    </row>
    <row r="881" spans="1:8" ht="60" x14ac:dyDescent="0.4">
      <c r="A881" s="76"/>
      <c r="B881" s="4" t="s">
        <v>143</v>
      </c>
      <c r="C881" s="4" t="s">
        <v>144</v>
      </c>
      <c r="D881" s="4"/>
      <c r="E881" s="33" t="s">
        <v>19</v>
      </c>
      <c r="F881" s="4">
        <v>2</v>
      </c>
      <c r="G881" s="37">
        <v>45.99</v>
      </c>
      <c r="H881" s="37">
        <f t="shared" si="25"/>
        <v>91.98</v>
      </c>
    </row>
    <row r="882" spans="1:8" ht="24" x14ac:dyDescent="0.4">
      <c r="A882" s="76"/>
      <c r="B882" s="4" t="s">
        <v>28</v>
      </c>
      <c r="C882" s="2" t="s">
        <v>29</v>
      </c>
      <c r="D882" s="2"/>
      <c r="E882" s="34" t="s">
        <v>19</v>
      </c>
      <c r="F882" s="2">
        <v>6</v>
      </c>
      <c r="G882" s="37">
        <v>24.1</v>
      </c>
      <c r="H882" s="37">
        <f t="shared" si="25"/>
        <v>144.60000000000002</v>
      </c>
    </row>
    <row r="883" spans="1:8" x14ac:dyDescent="0.4">
      <c r="A883" s="76"/>
      <c r="B883" s="4" t="s">
        <v>135</v>
      </c>
      <c r="C883" s="4" t="s">
        <v>136</v>
      </c>
      <c r="D883" s="4"/>
      <c r="E883" s="33" t="s">
        <v>19</v>
      </c>
      <c r="F883" s="4">
        <v>5</v>
      </c>
      <c r="G883" s="37">
        <v>8.73</v>
      </c>
      <c r="H883" s="37">
        <f t="shared" si="25"/>
        <v>43.650000000000006</v>
      </c>
    </row>
    <row r="884" spans="1:8" ht="96" x14ac:dyDescent="0.4">
      <c r="A884" s="76"/>
      <c r="B884" s="4" t="s">
        <v>32</v>
      </c>
      <c r="C884" s="4" t="s">
        <v>33</v>
      </c>
      <c r="D884" s="4"/>
      <c r="E884" s="33" t="s">
        <v>19</v>
      </c>
      <c r="F884" s="4">
        <v>1</v>
      </c>
      <c r="G884" s="37">
        <v>938.68</v>
      </c>
      <c r="H884" s="37">
        <f t="shared" si="25"/>
        <v>938.68</v>
      </c>
    </row>
    <row r="885" spans="1:8" ht="36" x14ac:dyDescent="0.4">
      <c r="A885" s="76"/>
      <c r="B885" s="4" t="s">
        <v>77</v>
      </c>
      <c r="C885" s="4" t="s">
        <v>78</v>
      </c>
      <c r="D885" s="4"/>
      <c r="E885" s="33" t="s">
        <v>19</v>
      </c>
      <c r="F885" s="4">
        <v>1</v>
      </c>
      <c r="G885" s="37">
        <v>149.6</v>
      </c>
      <c r="H885" s="37">
        <f t="shared" si="25"/>
        <v>149.6</v>
      </c>
    </row>
    <row r="886" spans="1:8" ht="36" x14ac:dyDescent="0.4">
      <c r="A886" s="76"/>
      <c r="B886" s="4" t="s">
        <v>80</v>
      </c>
      <c r="C886" s="4" t="s">
        <v>81</v>
      </c>
      <c r="D886" s="4"/>
      <c r="E886" s="33" t="s">
        <v>19</v>
      </c>
      <c r="F886" s="4">
        <v>1</v>
      </c>
      <c r="G886" s="37">
        <v>182.22</v>
      </c>
      <c r="H886" s="37">
        <f t="shared" si="25"/>
        <v>182.22</v>
      </c>
    </row>
    <row r="887" spans="1:8" ht="36" x14ac:dyDescent="0.4">
      <c r="A887" s="76"/>
      <c r="B887" s="4" t="s">
        <v>84</v>
      </c>
      <c r="C887" s="4" t="s">
        <v>85</v>
      </c>
      <c r="D887" s="4"/>
      <c r="E887" s="33" t="s">
        <v>19</v>
      </c>
      <c r="F887" s="4">
        <v>1</v>
      </c>
      <c r="G887" s="37">
        <v>331.7</v>
      </c>
      <c r="H887" s="37">
        <f t="shared" si="25"/>
        <v>331.7</v>
      </c>
    </row>
    <row r="888" spans="1:8" ht="48" x14ac:dyDescent="0.4">
      <c r="A888" s="76"/>
      <c r="B888" s="4" t="s">
        <v>86</v>
      </c>
      <c r="C888" s="4" t="s">
        <v>87</v>
      </c>
      <c r="D888" s="4"/>
      <c r="E888" s="33" t="s">
        <v>19</v>
      </c>
      <c r="F888" s="4">
        <v>1</v>
      </c>
      <c r="G888" s="37">
        <v>94.39</v>
      </c>
      <c r="H888" s="37">
        <f t="shared" si="25"/>
        <v>94.39</v>
      </c>
    </row>
    <row r="889" spans="1:8" x14ac:dyDescent="0.4">
      <c r="A889" s="83" t="s">
        <v>9</v>
      </c>
      <c r="B889" s="84"/>
      <c r="C889" s="84"/>
      <c r="D889" s="84"/>
      <c r="E889" s="84"/>
      <c r="F889" s="84"/>
      <c r="G889" s="84"/>
      <c r="H889" s="46">
        <f>SUM(H853:H888)</f>
        <v>20613.04</v>
      </c>
    </row>
    <row r="890" spans="1:8" x14ac:dyDescent="0.4">
      <c r="A890" s="11"/>
    </row>
    <row r="891" spans="1:8" x14ac:dyDescent="0.4">
      <c r="A891" s="79" t="s">
        <v>367</v>
      </c>
      <c r="B891" s="79"/>
      <c r="C891" s="79"/>
      <c r="D891" s="79"/>
      <c r="E891" s="79"/>
      <c r="F891" s="79"/>
      <c r="G891" s="79"/>
      <c r="H891" s="79"/>
    </row>
    <row r="892" spans="1:8" x14ac:dyDescent="0.4">
      <c r="A892" s="88" t="s">
        <v>368</v>
      </c>
      <c r="B892" s="88"/>
      <c r="C892" s="88"/>
      <c r="D892" s="88"/>
      <c r="E892" s="88"/>
      <c r="F892" s="88"/>
      <c r="G892" s="88"/>
      <c r="H892" s="88"/>
    </row>
    <row r="893" spans="1:8" ht="24" x14ac:dyDescent="0.4">
      <c r="A893" s="20" t="s">
        <v>3</v>
      </c>
      <c r="B893" s="20" t="s">
        <v>4</v>
      </c>
      <c r="C893" s="20" t="s">
        <v>5</v>
      </c>
      <c r="D893" s="20"/>
      <c r="E893" s="20" t="s">
        <v>6</v>
      </c>
      <c r="F893" s="20" t="s">
        <v>7</v>
      </c>
      <c r="G893" s="39" t="s">
        <v>8</v>
      </c>
      <c r="H893" s="40" t="s">
        <v>9</v>
      </c>
    </row>
    <row r="894" spans="1:8" ht="36" x14ac:dyDescent="0.4">
      <c r="A894" s="76" t="s">
        <v>41</v>
      </c>
      <c r="B894" s="2" t="s">
        <v>42</v>
      </c>
      <c r="C894" s="5" t="s">
        <v>43</v>
      </c>
      <c r="D894" s="5"/>
      <c r="E894" s="1" t="s">
        <v>19</v>
      </c>
      <c r="F894" s="1">
        <v>10</v>
      </c>
      <c r="G894" s="37">
        <v>47.4</v>
      </c>
      <c r="H894" s="37">
        <f>F894*G894</f>
        <v>474</v>
      </c>
    </row>
    <row r="895" spans="1:8" ht="36" x14ac:dyDescent="0.4">
      <c r="A895" s="76"/>
      <c r="B895" s="2" t="s">
        <v>48</v>
      </c>
      <c r="C895" s="5" t="s">
        <v>49</v>
      </c>
      <c r="D895" s="5"/>
      <c r="E895" s="1" t="s">
        <v>19</v>
      </c>
      <c r="F895" s="1">
        <v>2</v>
      </c>
      <c r="G895" s="37">
        <v>317.8</v>
      </c>
      <c r="H895" s="37">
        <f t="shared" ref="H895:H928" si="26">F895*G895</f>
        <v>635.6</v>
      </c>
    </row>
    <row r="896" spans="1:8" ht="36" x14ac:dyDescent="0.4">
      <c r="A896" s="76"/>
      <c r="B896" s="2" t="s">
        <v>48</v>
      </c>
      <c r="C896" s="5" t="s">
        <v>50</v>
      </c>
      <c r="D896" s="5"/>
      <c r="E896" s="1" t="s">
        <v>19</v>
      </c>
      <c r="F896" s="1">
        <v>2</v>
      </c>
      <c r="G896" s="37">
        <v>355.2</v>
      </c>
      <c r="H896" s="37">
        <f t="shared" si="26"/>
        <v>710.4</v>
      </c>
    </row>
    <row r="897" spans="1:8" x14ac:dyDescent="0.4">
      <c r="A897" s="76"/>
      <c r="B897" s="2" t="s">
        <v>51</v>
      </c>
      <c r="C897" s="5" t="s">
        <v>52</v>
      </c>
      <c r="D897" s="5"/>
      <c r="E897" s="1" t="s">
        <v>19</v>
      </c>
      <c r="F897" s="1">
        <v>2</v>
      </c>
      <c r="G897" s="37">
        <v>77.5</v>
      </c>
      <c r="H897" s="37">
        <f t="shared" si="26"/>
        <v>155</v>
      </c>
    </row>
    <row r="898" spans="1:8" ht="36" x14ac:dyDescent="0.4">
      <c r="A898" s="76"/>
      <c r="B898" s="2" t="s">
        <v>55</v>
      </c>
      <c r="C898" s="5" t="s">
        <v>56</v>
      </c>
      <c r="D898" s="5"/>
      <c r="E898" s="1" t="s">
        <v>19</v>
      </c>
      <c r="F898" s="1">
        <v>5</v>
      </c>
      <c r="G898" s="37">
        <v>70.78</v>
      </c>
      <c r="H898" s="37">
        <f t="shared" si="26"/>
        <v>353.9</v>
      </c>
    </row>
    <row r="899" spans="1:8" ht="24" x14ac:dyDescent="0.4">
      <c r="A899" s="76"/>
      <c r="B899" s="2" t="s">
        <v>57</v>
      </c>
      <c r="C899" s="5" t="s">
        <v>58</v>
      </c>
      <c r="D899" s="5"/>
      <c r="E899" s="1" t="s">
        <v>19</v>
      </c>
      <c r="F899" s="1">
        <v>2</v>
      </c>
      <c r="G899" s="37">
        <v>170.1</v>
      </c>
      <c r="H899" s="37">
        <f t="shared" si="26"/>
        <v>340.2</v>
      </c>
    </row>
    <row r="900" spans="1:8" ht="36" x14ac:dyDescent="0.4">
      <c r="A900" s="76" t="s">
        <v>128</v>
      </c>
      <c r="B900" s="2" t="s">
        <v>129</v>
      </c>
      <c r="C900" s="5" t="s">
        <v>130</v>
      </c>
      <c r="D900" s="5"/>
      <c r="E900" s="1" t="s">
        <v>19</v>
      </c>
      <c r="F900" s="1">
        <v>10</v>
      </c>
      <c r="G900" s="37">
        <v>69.989999999999995</v>
      </c>
      <c r="H900" s="37">
        <f t="shared" si="26"/>
        <v>699.9</v>
      </c>
    </row>
    <row r="901" spans="1:8" ht="24" x14ac:dyDescent="0.4">
      <c r="A901" s="76"/>
      <c r="B901" s="2" t="s">
        <v>131</v>
      </c>
      <c r="C901" s="5" t="s">
        <v>132</v>
      </c>
      <c r="D901" s="5"/>
      <c r="E901" s="1" t="s">
        <v>13</v>
      </c>
      <c r="F901" s="1">
        <v>10</v>
      </c>
      <c r="G901" s="37">
        <v>99.9</v>
      </c>
      <c r="H901" s="37">
        <f t="shared" si="26"/>
        <v>999</v>
      </c>
    </row>
    <row r="902" spans="1:8" ht="24" x14ac:dyDescent="0.4">
      <c r="A902" s="76" t="s">
        <v>96</v>
      </c>
      <c r="B902" s="2" t="s">
        <v>225</v>
      </c>
      <c r="C902" s="5" t="s">
        <v>226</v>
      </c>
      <c r="D902" s="5"/>
      <c r="E902" s="1" t="s">
        <v>19</v>
      </c>
      <c r="F902" s="1">
        <v>2</v>
      </c>
      <c r="G902" s="37">
        <v>119.99</v>
      </c>
      <c r="H902" s="37">
        <f t="shared" si="26"/>
        <v>239.98</v>
      </c>
    </row>
    <row r="903" spans="1:8" ht="36" x14ac:dyDescent="0.4">
      <c r="A903" s="76"/>
      <c r="B903" s="2" t="s">
        <v>97</v>
      </c>
      <c r="C903" s="5" t="s">
        <v>98</v>
      </c>
      <c r="D903" s="5"/>
      <c r="E903" s="1" t="s">
        <v>19</v>
      </c>
      <c r="F903" s="1">
        <v>1</v>
      </c>
      <c r="G903" s="37">
        <v>18.55</v>
      </c>
      <c r="H903" s="37">
        <f t="shared" si="26"/>
        <v>18.55</v>
      </c>
    </row>
    <row r="904" spans="1:8" ht="24" x14ac:dyDescent="0.4">
      <c r="A904" s="76"/>
      <c r="B904" s="1" t="s">
        <v>99</v>
      </c>
      <c r="C904" s="5" t="s">
        <v>100</v>
      </c>
      <c r="D904" s="5"/>
      <c r="E904" s="1" t="s">
        <v>19</v>
      </c>
      <c r="F904" s="1">
        <v>1</v>
      </c>
      <c r="G904" s="37">
        <v>129.9</v>
      </c>
      <c r="H904" s="37">
        <f t="shared" si="26"/>
        <v>129.9</v>
      </c>
    </row>
    <row r="905" spans="1:8" ht="72" x14ac:dyDescent="0.4">
      <c r="A905" s="76"/>
      <c r="B905" s="2" t="s">
        <v>101</v>
      </c>
      <c r="C905" s="5" t="s">
        <v>102</v>
      </c>
      <c r="D905" s="5"/>
      <c r="E905" s="1" t="s">
        <v>19</v>
      </c>
      <c r="F905" s="1">
        <v>2</v>
      </c>
      <c r="G905" s="37">
        <v>1809.9</v>
      </c>
      <c r="H905" s="37">
        <f t="shared" si="26"/>
        <v>3619.8</v>
      </c>
    </row>
    <row r="906" spans="1:8" ht="60" x14ac:dyDescent="0.4">
      <c r="A906" s="76"/>
      <c r="B906" s="1" t="s">
        <v>103</v>
      </c>
      <c r="C906" s="5" t="s">
        <v>104</v>
      </c>
      <c r="D906" s="5"/>
      <c r="E906" s="1" t="s">
        <v>19</v>
      </c>
      <c r="F906" s="1">
        <v>1</v>
      </c>
      <c r="G906" s="37">
        <v>45.88</v>
      </c>
      <c r="H906" s="37">
        <f t="shared" si="26"/>
        <v>45.88</v>
      </c>
    </row>
    <row r="907" spans="1:8" ht="36" x14ac:dyDescent="0.4">
      <c r="A907" s="76" t="s">
        <v>23</v>
      </c>
      <c r="B907" s="2" t="s">
        <v>24</v>
      </c>
      <c r="C907" s="5" t="s">
        <v>25</v>
      </c>
      <c r="D907" s="5"/>
      <c r="E907" s="2" t="s">
        <v>19</v>
      </c>
      <c r="F907" s="2">
        <v>4</v>
      </c>
      <c r="G907" s="37">
        <v>13.85</v>
      </c>
      <c r="H907" s="37">
        <f t="shared" si="26"/>
        <v>55.4</v>
      </c>
    </row>
    <row r="908" spans="1:8" x14ac:dyDescent="0.4">
      <c r="A908" s="76"/>
      <c r="B908" s="2" t="s">
        <v>67</v>
      </c>
      <c r="C908" s="5" t="s">
        <v>68</v>
      </c>
      <c r="D908" s="5"/>
      <c r="E908" s="2" t="s">
        <v>19</v>
      </c>
      <c r="F908" s="2">
        <v>10</v>
      </c>
      <c r="G908" s="37">
        <v>17.54</v>
      </c>
      <c r="H908" s="37">
        <f t="shared" si="26"/>
        <v>175.39999999999998</v>
      </c>
    </row>
    <row r="909" spans="1:8" ht="36" x14ac:dyDescent="0.4">
      <c r="A909" s="76"/>
      <c r="B909" s="2" t="s">
        <v>139</v>
      </c>
      <c r="C909" s="5" t="s">
        <v>140</v>
      </c>
      <c r="D909" s="5"/>
      <c r="E909" s="2" t="s">
        <v>19</v>
      </c>
      <c r="F909" s="2">
        <v>5</v>
      </c>
      <c r="G909" s="37">
        <v>22.58</v>
      </c>
      <c r="H909" s="37">
        <f t="shared" si="26"/>
        <v>112.89999999999999</v>
      </c>
    </row>
    <row r="910" spans="1:8" ht="36" x14ac:dyDescent="0.4">
      <c r="A910" s="76"/>
      <c r="B910" s="2" t="s">
        <v>133</v>
      </c>
      <c r="C910" s="5" t="s">
        <v>134</v>
      </c>
      <c r="D910" s="5"/>
      <c r="E910" s="2" t="s">
        <v>19</v>
      </c>
      <c r="F910" s="2">
        <v>5</v>
      </c>
      <c r="G910" s="37">
        <v>25.42</v>
      </c>
      <c r="H910" s="37">
        <f t="shared" si="26"/>
        <v>127.10000000000001</v>
      </c>
    </row>
    <row r="911" spans="1:8" ht="36" x14ac:dyDescent="0.4">
      <c r="A911" s="76"/>
      <c r="B911" s="2" t="s">
        <v>141</v>
      </c>
      <c r="C911" s="5" t="s">
        <v>142</v>
      </c>
      <c r="D911" s="5"/>
      <c r="E911" s="2" t="s">
        <v>19</v>
      </c>
      <c r="F911" s="2">
        <v>5</v>
      </c>
      <c r="G911" s="37">
        <v>28.25</v>
      </c>
      <c r="H911" s="37">
        <f t="shared" si="26"/>
        <v>141.25</v>
      </c>
    </row>
    <row r="912" spans="1:8" ht="72" x14ac:dyDescent="0.4">
      <c r="A912" s="76"/>
      <c r="B912" s="2" t="s">
        <v>69</v>
      </c>
      <c r="C912" s="5" t="s">
        <v>70</v>
      </c>
      <c r="D912" s="5"/>
      <c r="E912" s="2" t="s">
        <v>19</v>
      </c>
      <c r="F912" s="2">
        <v>10</v>
      </c>
      <c r="G912" s="37">
        <v>48</v>
      </c>
      <c r="H912" s="37">
        <f t="shared" si="26"/>
        <v>480</v>
      </c>
    </row>
    <row r="913" spans="1:8" ht="72" x14ac:dyDescent="0.4">
      <c r="A913" s="76"/>
      <c r="B913" s="2" t="s">
        <v>26</v>
      </c>
      <c r="C913" s="5" t="s">
        <v>27</v>
      </c>
      <c r="D913" s="5"/>
      <c r="E913" s="2" t="s">
        <v>19</v>
      </c>
      <c r="F913" s="2">
        <v>2</v>
      </c>
      <c r="G913" s="37">
        <v>19.989999999999998</v>
      </c>
      <c r="H913" s="37">
        <f t="shared" si="26"/>
        <v>39.979999999999997</v>
      </c>
    </row>
    <row r="914" spans="1:8" x14ac:dyDescent="0.4">
      <c r="A914" s="76"/>
      <c r="B914" s="2" t="s">
        <v>71</v>
      </c>
      <c r="C914" s="5" t="s">
        <v>72</v>
      </c>
      <c r="D914" s="5"/>
      <c r="E914" s="2" t="s">
        <v>19</v>
      </c>
      <c r="F914" s="2">
        <v>10</v>
      </c>
      <c r="G914" s="37">
        <v>13.97</v>
      </c>
      <c r="H914" s="37">
        <f t="shared" si="26"/>
        <v>139.70000000000002</v>
      </c>
    </row>
    <row r="915" spans="1:8" ht="60" x14ac:dyDescent="0.4">
      <c r="A915" s="76"/>
      <c r="B915" s="2" t="s">
        <v>143</v>
      </c>
      <c r="C915" s="5" t="s">
        <v>144</v>
      </c>
      <c r="D915" s="5"/>
      <c r="E915" s="2" t="s">
        <v>19</v>
      </c>
      <c r="F915" s="2">
        <v>1</v>
      </c>
      <c r="G915" s="37">
        <v>45.99</v>
      </c>
      <c r="H915" s="37">
        <f t="shared" si="26"/>
        <v>45.99</v>
      </c>
    </row>
    <row r="916" spans="1:8" ht="48" x14ac:dyDescent="0.4">
      <c r="A916" s="76"/>
      <c r="B916" s="2" t="s">
        <v>145</v>
      </c>
      <c r="C916" s="5" t="s">
        <v>146</v>
      </c>
      <c r="D916" s="5"/>
      <c r="E916" s="2" t="s">
        <v>19</v>
      </c>
      <c r="F916" s="2">
        <v>1</v>
      </c>
      <c r="G916" s="37">
        <v>98.8</v>
      </c>
      <c r="H916" s="37">
        <f t="shared" si="26"/>
        <v>98.8</v>
      </c>
    </row>
    <row r="917" spans="1:8" ht="24" x14ac:dyDescent="0.4">
      <c r="A917" s="76"/>
      <c r="B917" s="2" t="s">
        <v>28</v>
      </c>
      <c r="C917" s="5" t="s">
        <v>29</v>
      </c>
      <c r="D917" s="5"/>
      <c r="E917" s="2" t="s">
        <v>19</v>
      </c>
      <c r="F917" s="2">
        <v>5</v>
      </c>
      <c r="G917" s="37">
        <v>24.1</v>
      </c>
      <c r="H917" s="37">
        <f t="shared" si="26"/>
        <v>120.5</v>
      </c>
    </row>
    <row r="918" spans="1:8" x14ac:dyDescent="0.4">
      <c r="A918" s="76"/>
      <c r="B918" s="2" t="s">
        <v>135</v>
      </c>
      <c r="C918" s="5" t="s">
        <v>136</v>
      </c>
      <c r="D918" s="5"/>
      <c r="E918" s="2" t="s">
        <v>19</v>
      </c>
      <c r="F918" s="2">
        <v>5</v>
      </c>
      <c r="G918" s="37">
        <v>8.73</v>
      </c>
      <c r="H918" s="37">
        <f t="shared" si="26"/>
        <v>43.650000000000006</v>
      </c>
    </row>
    <row r="919" spans="1:8" ht="72" x14ac:dyDescent="0.4">
      <c r="A919" s="76"/>
      <c r="B919" s="2" t="s">
        <v>30</v>
      </c>
      <c r="C919" s="5" t="s">
        <v>31</v>
      </c>
      <c r="D919" s="5"/>
      <c r="E919" s="2" t="s">
        <v>19</v>
      </c>
      <c r="F919" s="2">
        <v>1</v>
      </c>
      <c r="G919" s="37">
        <v>49.99</v>
      </c>
      <c r="H919" s="37">
        <f t="shared" si="26"/>
        <v>49.99</v>
      </c>
    </row>
    <row r="920" spans="1:8" ht="96" x14ac:dyDescent="0.4">
      <c r="A920" s="76"/>
      <c r="B920" s="2" t="s">
        <v>32</v>
      </c>
      <c r="C920" s="5" t="s">
        <v>33</v>
      </c>
      <c r="D920" s="5"/>
      <c r="E920" s="2" t="s">
        <v>19</v>
      </c>
      <c r="F920" s="2">
        <v>1</v>
      </c>
      <c r="G920" s="37">
        <v>938.68</v>
      </c>
      <c r="H920" s="37">
        <f t="shared" si="26"/>
        <v>938.68</v>
      </c>
    </row>
    <row r="921" spans="1:8" ht="36" x14ac:dyDescent="0.4">
      <c r="A921" s="76"/>
      <c r="B921" s="2" t="s">
        <v>75</v>
      </c>
      <c r="C921" s="5" t="s">
        <v>76</v>
      </c>
      <c r="D921" s="5"/>
      <c r="E921" s="2" t="s">
        <v>19</v>
      </c>
      <c r="F921" s="2">
        <v>1</v>
      </c>
      <c r="G921" s="37">
        <v>129</v>
      </c>
      <c r="H921" s="37">
        <f t="shared" si="26"/>
        <v>129</v>
      </c>
    </row>
    <row r="922" spans="1:8" ht="36" x14ac:dyDescent="0.4">
      <c r="A922" s="76"/>
      <c r="B922" s="2" t="s">
        <v>77</v>
      </c>
      <c r="C922" s="5" t="s">
        <v>78</v>
      </c>
      <c r="D922" s="5"/>
      <c r="E922" s="2" t="s">
        <v>19</v>
      </c>
      <c r="F922" s="2">
        <v>1</v>
      </c>
      <c r="G922" s="37">
        <v>149.6</v>
      </c>
      <c r="H922" s="37">
        <f t="shared" si="26"/>
        <v>149.6</v>
      </c>
    </row>
    <row r="923" spans="1:8" ht="36" x14ac:dyDescent="0.4">
      <c r="A923" s="76"/>
      <c r="B923" s="2" t="s">
        <v>34</v>
      </c>
      <c r="C923" s="5" t="s">
        <v>79</v>
      </c>
      <c r="D923" s="5"/>
      <c r="E923" s="2" t="s">
        <v>19</v>
      </c>
      <c r="F923" s="2">
        <v>1</v>
      </c>
      <c r="G923" s="37">
        <v>119.61</v>
      </c>
      <c r="H923" s="37">
        <f t="shared" si="26"/>
        <v>119.61</v>
      </c>
    </row>
    <row r="924" spans="1:8" ht="36" x14ac:dyDescent="0.4">
      <c r="A924" s="76"/>
      <c r="B924" s="2" t="s">
        <v>80</v>
      </c>
      <c r="C924" s="5" t="s">
        <v>81</v>
      </c>
      <c r="D924" s="5"/>
      <c r="E924" s="2" t="s">
        <v>19</v>
      </c>
      <c r="F924" s="2">
        <v>1</v>
      </c>
      <c r="G924" s="37">
        <v>182.22</v>
      </c>
      <c r="H924" s="37">
        <f t="shared" si="26"/>
        <v>182.22</v>
      </c>
    </row>
    <row r="925" spans="1:8" ht="36" x14ac:dyDescent="0.4">
      <c r="A925" s="76"/>
      <c r="B925" s="2" t="s">
        <v>82</v>
      </c>
      <c r="C925" s="5" t="s">
        <v>83</v>
      </c>
      <c r="D925" s="5"/>
      <c r="E925" s="2" t="s">
        <v>19</v>
      </c>
      <c r="F925" s="2">
        <v>1</v>
      </c>
      <c r="G925" s="37">
        <v>143.91</v>
      </c>
      <c r="H925" s="37">
        <f t="shared" si="26"/>
        <v>143.91</v>
      </c>
    </row>
    <row r="926" spans="1:8" ht="36" x14ac:dyDescent="0.4">
      <c r="A926" s="76"/>
      <c r="B926" s="2" t="s">
        <v>84</v>
      </c>
      <c r="C926" s="5" t="s">
        <v>85</v>
      </c>
      <c r="D926" s="5"/>
      <c r="E926" s="2" t="s">
        <v>19</v>
      </c>
      <c r="F926" s="2">
        <v>1</v>
      </c>
      <c r="G926" s="37">
        <v>331.7</v>
      </c>
      <c r="H926" s="37">
        <f t="shared" si="26"/>
        <v>331.7</v>
      </c>
    </row>
    <row r="927" spans="1:8" ht="48" x14ac:dyDescent="0.4">
      <c r="A927" s="76"/>
      <c r="B927" s="2" t="s">
        <v>86</v>
      </c>
      <c r="C927" s="5" t="s">
        <v>87</v>
      </c>
      <c r="D927" s="5"/>
      <c r="E927" s="2" t="s">
        <v>19</v>
      </c>
      <c r="F927" s="2">
        <v>1</v>
      </c>
      <c r="G927" s="37">
        <v>94.39</v>
      </c>
      <c r="H927" s="37">
        <f t="shared" si="26"/>
        <v>94.39</v>
      </c>
    </row>
    <row r="928" spans="1:8" x14ac:dyDescent="0.4">
      <c r="A928" s="76"/>
      <c r="B928" s="2" t="s">
        <v>36</v>
      </c>
      <c r="C928" s="5" t="s">
        <v>37</v>
      </c>
      <c r="D928" s="5"/>
      <c r="E928" s="2" t="s">
        <v>19</v>
      </c>
      <c r="F928" s="2">
        <v>10</v>
      </c>
      <c r="G928" s="37">
        <v>48.9</v>
      </c>
      <c r="H928" s="37">
        <f t="shared" si="26"/>
        <v>489</v>
      </c>
    </row>
    <row r="929" spans="1:8" x14ac:dyDescent="0.4">
      <c r="A929" s="83" t="s">
        <v>9</v>
      </c>
      <c r="B929" s="84"/>
      <c r="C929" s="84"/>
      <c r="D929" s="84"/>
      <c r="E929" s="84"/>
      <c r="F929" s="84"/>
      <c r="G929" s="84"/>
      <c r="H929" s="46">
        <f>SUM(H894:H928)</f>
        <v>12630.879999999997</v>
      </c>
    </row>
    <row r="930" spans="1:8" x14ac:dyDescent="0.4">
      <c r="A930" s="26"/>
      <c r="B930" s="27"/>
      <c r="C930" s="28"/>
      <c r="D930" s="28"/>
      <c r="E930" s="27"/>
      <c r="F930" s="27"/>
      <c r="G930" s="42"/>
      <c r="H930" s="42"/>
    </row>
    <row r="931" spans="1:8" x14ac:dyDescent="0.4">
      <c r="A931" s="79" t="s">
        <v>369</v>
      </c>
      <c r="B931" s="79"/>
      <c r="C931" s="79"/>
      <c r="D931" s="79"/>
      <c r="E931" s="79"/>
      <c r="F931" s="79"/>
      <c r="G931" s="79"/>
      <c r="H931" s="79"/>
    </row>
    <row r="932" spans="1:8" x14ac:dyDescent="0.4">
      <c r="A932" s="88" t="s">
        <v>370</v>
      </c>
      <c r="B932" s="88"/>
      <c r="C932" s="88"/>
      <c r="D932" s="88"/>
      <c r="E932" s="88"/>
      <c r="F932" s="88"/>
      <c r="G932" s="88"/>
      <c r="H932" s="88"/>
    </row>
    <row r="933" spans="1:8" ht="24" x14ac:dyDescent="0.4">
      <c r="A933" s="20" t="s">
        <v>3</v>
      </c>
      <c r="B933" s="20" t="s">
        <v>4</v>
      </c>
      <c r="C933" s="20" t="s">
        <v>5</v>
      </c>
      <c r="D933" s="20"/>
      <c r="E933" s="20" t="s">
        <v>6</v>
      </c>
      <c r="F933" s="20" t="s">
        <v>7</v>
      </c>
      <c r="G933" s="39" t="s">
        <v>8</v>
      </c>
      <c r="H933" s="40" t="s">
        <v>9</v>
      </c>
    </row>
    <row r="934" spans="1:8" ht="60" x14ac:dyDescent="0.4">
      <c r="A934" s="1" t="s">
        <v>16</v>
      </c>
      <c r="B934" s="4" t="s">
        <v>17</v>
      </c>
      <c r="C934" s="5" t="s">
        <v>18</v>
      </c>
      <c r="D934" s="5"/>
      <c r="E934" s="1" t="s">
        <v>19</v>
      </c>
      <c r="F934" s="3">
        <v>1</v>
      </c>
      <c r="G934" s="37">
        <v>279.99</v>
      </c>
      <c r="H934" s="37">
        <f>F934*G934</f>
        <v>279.99</v>
      </c>
    </row>
    <row r="935" spans="1:8" ht="36" x14ac:dyDescent="0.4">
      <c r="A935" s="76" t="s">
        <v>23</v>
      </c>
      <c r="B935" s="4" t="s">
        <v>24</v>
      </c>
      <c r="C935" s="5" t="s">
        <v>25</v>
      </c>
      <c r="D935" s="5"/>
      <c r="E935" s="4" t="s">
        <v>19</v>
      </c>
      <c r="F935" s="4">
        <v>5</v>
      </c>
      <c r="G935" s="37">
        <v>13.85</v>
      </c>
      <c r="H935" s="37">
        <f t="shared" ref="H935:H936" si="27">F935*G935</f>
        <v>69.25</v>
      </c>
    </row>
    <row r="936" spans="1:8" ht="60" x14ac:dyDescent="0.4">
      <c r="A936" s="76"/>
      <c r="B936" s="4" t="s">
        <v>143</v>
      </c>
      <c r="C936" s="5" t="s">
        <v>371</v>
      </c>
      <c r="D936" s="5"/>
      <c r="E936" s="4" t="s">
        <v>19</v>
      </c>
      <c r="F936" s="4">
        <v>2</v>
      </c>
      <c r="G936" s="37">
        <v>45.99</v>
      </c>
      <c r="H936" s="37">
        <f t="shared" si="27"/>
        <v>91.98</v>
      </c>
    </row>
    <row r="937" spans="1:8" x14ac:dyDescent="0.4">
      <c r="A937" s="83" t="s">
        <v>9</v>
      </c>
      <c r="B937" s="84"/>
      <c r="C937" s="84"/>
      <c r="D937" s="84"/>
      <c r="E937" s="84"/>
      <c r="F937" s="84"/>
      <c r="G937" s="84"/>
      <c r="H937" s="46">
        <f>SUM(H934:H936)</f>
        <v>441.22</v>
      </c>
    </row>
    <row r="938" spans="1:8" x14ac:dyDescent="0.4">
      <c r="A938" s="12"/>
    </row>
    <row r="939" spans="1:8" x14ac:dyDescent="0.4">
      <c r="A939" s="79" t="s">
        <v>372</v>
      </c>
      <c r="B939" s="79"/>
      <c r="C939" s="79"/>
      <c r="D939" s="79"/>
      <c r="E939" s="79"/>
      <c r="F939" s="79"/>
      <c r="G939" s="79"/>
      <c r="H939" s="79"/>
    </row>
    <row r="940" spans="1:8" x14ac:dyDescent="0.4">
      <c r="A940" s="88" t="s">
        <v>373</v>
      </c>
      <c r="B940" s="88"/>
      <c r="C940" s="88"/>
      <c r="D940" s="88"/>
      <c r="E940" s="88"/>
      <c r="F940" s="88"/>
      <c r="G940" s="88"/>
      <c r="H940" s="88"/>
    </row>
    <row r="941" spans="1:8" ht="24" x14ac:dyDescent="0.4">
      <c r="A941" s="20" t="s">
        <v>3</v>
      </c>
      <c r="B941" s="20" t="s">
        <v>4</v>
      </c>
      <c r="C941" s="20" t="s">
        <v>5</v>
      </c>
      <c r="D941" s="20"/>
      <c r="E941" s="20" t="s">
        <v>6</v>
      </c>
      <c r="F941" s="20" t="s">
        <v>7</v>
      </c>
      <c r="G941" s="39" t="s">
        <v>8</v>
      </c>
      <c r="H941" s="40" t="s">
        <v>9</v>
      </c>
    </row>
    <row r="942" spans="1:8" ht="24" x14ac:dyDescent="0.4">
      <c r="A942" s="76" t="s">
        <v>152</v>
      </c>
      <c r="B942" s="1" t="s">
        <v>245</v>
      </c>
      <c r="C942" s="5" t="s">
        <v>246</v>
      </c>
      <c r="D942" s="5"/>
      <c r="E942" s="1" t="s">
        <v>19</v>
      </c>
      <c r="F942" s="1">
        <v>2</v>
      </c>
      <c r="G942" s="37">
        <v>396</v>
      </c>
      <c r="H942" s="37">
        <f>F942*G942</f>
        <v>792</v>
      </c>
    </row>
    <row r="943" spans="1:8" ht="24" x14ac:dyDescent="0.4">
      <c r="A943" s="76"/>
      <c r="B943" s="1" t="s">
        <v>247</v>
      </c>
      <c r="C943" s="5" t="s">
        <v>248</v>
      </c>
      <c r="D943" s="5"/>
      <c r="E943" s="1" t="s">
        <v>19</v>
      </c>
      <c r="F943" s="1">
        <v>2</v>
      </c>
      <c r="G943" s="37">
        <v>597.51</v>
      </c>
      <c r="H943" s="37">
        <f t="shared" ref="H943:H952" si="28">F943*G943</f>
        <v>1195.02</v>
      </c>
    </row>
    <row r="944" spans="1:8" ht="24" x14ac:dyDescent="0.4">
      <c r="A944" s="76"/>
      <c r="B944" s="1" t="s">
        <v>249</v>
      </c>
      <c r="C944" s="5" t="s">
        <v>250</v>
      </c>
      <c r="D944" s="5"/>
      <c r="E944" s="1" t="s">
        <v>19</v>
      </c>
      <c r="F944" s="1">
        <v>2</v>
      </c>
      <c r="G944" s="37">
        <v>657</v>
      </c>
      <c r="H944" s="37">
        <f t="shared" si="28"/>
        <v>1314</v>
      </c>
    </row>
    <row r="945" spans="1:8" ht="24" x14ac:dyDescent="0.4">
      <c r="A945" s="76"/>
      <c r="B945" s="1" t="s">
        <v>251</v>
      </c>
      <c r="C945" s="5" t="s">
        <v>252</v>
      </c>
      <c r="D945" s="5"/>
      <c r="E945" s="1" t="s">
        <v>19</v>
      </c>
      <c r="F945" s="1">
        <v>2</v>
      </c>
      <c r="G945" s="37">
        <v>774</v>
      </c>
      <c r="H945" s="37">
        <f t="shared" si="28"/>
        <v>1548</v>
      </c>
    </row>
    <row r="946" spans="1:8" ht="108" x14ac:dyDescent="0.4">
      <c r="A946" s="76"/>
      <c r="B946" s="2" t="s">
        <v>307</v>
      </c>
      <c r="C946" s="5" t="s">
        <v>308</v>
      </c>
      <c r="D946" s="5"/>
      <c r="E946" s="1" t="s">
        <v>19</v>
      </c>
      <c r="F946" s="1">
        <v>1</v>
      </c>
      <c r="G946" s="37">
        <v>1235.52</v>
      </c>
      <c r="H946" s="37">
        <f t="shared" si="28"/>
        <v>1235.52</v>
      </c>
    </row>
    <row r="947" spans="1:8" x14ac:dyDescent="0.4">
      <c r="A947" s="1" t="s">
        <v>209</v>
      </c>
      <c r="B947" s="4" t="s">
        <v>210</v>
      </c>
      <c r="C947" s="5" t="s">
        <v>211</v>
      </c>
      <c r="D947" s="5"/>
      <c r="E947" s="1" t="s">
        <v>19</v>
      </c>
      <c r="F947" s="3">
        <v>20</v>
      </c>
      <c r="G947" s="37">
        <v>193.9</v>
      </c>
      <c r="H947" s="37">
        <f t="shared" si="28"/>
        <v>3878</v>
      </c>
    </row>
    <row r="948" spans="1:8" ht="24" x14ac:dyDescent="0.4">
      <c r="A948" s="76" t="s">
        <v>16</v>
      </c>
      <c r="B948" s="4" t="s">
        <v>124</v>
      </c>
      <c r="C948" s="5" t="s">
        <v>125</v>
      </c>
      <c r="D948" s="5"/>
      <c r="E948" s="1" t="s">
        <v>19</v>
      </c>
      <c r="F948" s="1">
        <v>2</v>
      </c>
      <c r="G948" s="37">
        <v>73.599999999999994</v>
      </c>
      <c r="H948" s="37">
        <f t="shared" si="28"/>
        <v>147.19999999999999</v>
      </c>
    </row>
    <row r="949" spans="1:8" ht="48" x14ac:dyDescent="0.4">
      <c r="A949" s="76"/>
      <c r="B949" s="4" t="s">
        <v>62</v>
      </c>
      <c r="C949" s="5" t="s">
        <v>60</v>
      </c>
      <c r="D949" s="5"/>
      <c r="E949" s="1" t="s">
        <v>13</v>
      </c>
      <c r="F949" s="1">
        <v>3</v>
      </c>
      <c r="G949" s="37">
        <v>189.99</v>
      </c>
      <c r="H949" s="37">
        <f t="shared" si="28"/>
        <v>569.97</v>
      </c>
    </row>
    <row r="950" spans="1:8" ht="48" x14ac:dyDescent="0.4">
      <c r="A950" s="76"/>
      <c r="B950" s="4" t="s">
        <v>63</v>
      </c>
      <c r="C950" s="5" t="s">
        <v>60</v>
      </c>
      <c r="D950" s="5"/>
      <c r="E950" s="1" t="s">
        <v>13</v>
      </c>
      <c r="F950" s="1">
        <v>3</v>
      </c>
      <c r="G950" s="37">
        <v>189.99</v>
      </c>
      <c r="H950" s="37">
        <f t="shared" si="28"/>
        <v>569.97</v>
      </c>
    </row>
    <row r="951" spans="1:8" ht="48" x14ac:dyDescent="0.4">
      <c r="A951" s="76"/>
      <c r="B951" s="4" t="s">
        <v>64</v>
      </c>
      <c r="C951" s="5" t="s">
        <v>60</v>
      </c>
      <c r="D951" s="5"/>
      <c r="E951" s="1" t="s">
        <v>13</v>
      </c>
      <c r="F951" s="1">
        <v>1</v>
      </c>
      <c r="G951" s="37">
        <v>189.99</v>
      </c>
      <c r="H951" s="37">
        <f t="shared" si="28"/>
        <v>189.99</v>
      </c>
    </row>
    <row r="952" spans="1:8" ht="36" x14ac:dyDescent="0.4">
      <c r="A952" s="76"/>
      <c r="B952" s="1" t="s">
        <v>356</v>
      </c>
      <c r="C952" s="5" t="s">
        <v>374</v>
      </c>
      <c r="D952" s="5"/>
      <c r="E952" s="1" t="s">
        <v>19</v>
      </c>
      <c r="F952" s="1">
        <v>5</v>
      </c>
      <c r="G952" s="37">
        <v>42.2</v>
      </c>
      <c r="H952" s="37">
        <f t="shared" si="28"/>
        <v>211</v>
      </c>
    </row>
    <row r="953" spans="1:8" x14ac:dyDescent="0.4">
      <c r="A953" s="83" t="s">
        <v>9</v>
      </c>
      <c r="B953" s="84"/>
      <c r="C953" s="84"/>
      <c r="D953" s="84"/>
      <c r="E953" s="84"/>
      <c r="F953" s="84"/>
      <c r="G953" s="84"/>
      <c r="H953" s="46">
        <f>SUM(H942:H952)</f>
        <v>11650.67</v>
      </c>
    </row>
    <row r="954" spans="1:8" x14ac:dyDescent="0.4">
      <c r="A954" s="12"/>
    </row>
    <row r="955" spans="1:8" x14ac:dyDescent="0.4">
      <c r="A955" s="79" t="s">
        <v>375</v>
      </c>
      <c r="B955" s="79"/>
      <c r="C955" s="79"/>
      <c r="D955" s="79"/>
      <c r="E955" s="79"/>
      <c r="F955" s="79"/>
      <c r="G955" s="79"/>
      <c r="H955" s="79"/>
    </row>
    <row r="956" spans="1:8" x14ac:dyDescent="0.4">
      <c r="A956" s="88" t="s">
        <v>376</v>
      </c>
      <c r="B956" s="88"/>
      <c r="C956" s="88"/>
      <c r="D956" s="88"/>
      <c r="E956" s="88"/>
      <c r="F956" s="88"/>
      <c r="G956" s="88"/>
      <c r="H956" s="88"/>
    </row>
    <row r="957" spans="1:8" ht="24" x14ac:dyDescent="0.4">
      <c r="A957" s="20" t="s">
        <v>3</v>
      </c>
      <c r="B957" s="20" t="s">
        <v>4</v>
      </c>
      <c r="C957" s="20" t="s">
        <v>5</v>
      </c>
      <c r="D957" s="20"/>
      <c r="E957" s="20" t="s">
        <v>6</v>
      </c>
      <c r="F957" s="20" t="s">
        <v>7</v>
      </c>
      <c r="G957" s="39" t="s">
        <v>8</v>
      </c>
      <c r="H957" s="40" t="s">
        <v>9</v>
      </c>
    </row>
    <row r="958" spans="1:8" ht="36" x14ac:dyDescent="0.4">
      <c r="A958" s="76" t="s">
        <v>41</v>
      </c>
      <c r="B958" s="2" t="s">
        <v>42</v>
      </c>
      <c r="C958" s="5" t="s">
        <v>43</v>
      </c>
      <c r="D958" s="5"/>
      <c r="E958" s="1" t="s">
        <v>19</v>
      </c>
      <c r="F958" s="1">
        <v>10</v>
      </c>
      <c r="G958" s="37">
        <v>47.4</v>
      </c>
      <c r="H958" s="37">
        <f>F958*G958</f>
        <v>474</v>
      </c>
    </row>
    <row r="959" spans="1:8" x14ac:dyDescent="0.4">
      <c r="A959" s="76"/>
      <c r="B959" s="2" t="s">
        <v>51</v>
      </c>
      <c r="C959" s="5" t="s">
        <v>52</v>
      </c>
      <c r="D959" s="5"/>
      <c r="E959" s="1" t="s">
        <v>19</v>
      </c>
      <c r="F959" s="1">
        <v>5</v>
      </c>
      <c r="G959" s="37">
        <v>77.5</v>
      </c>
      <c r="H959" s="37">
        <f t="shared" ref="H959:H981" si="29">F959*G959</f>
        <v>387.5</v>
      </c>
    </row>
    <row r="960" spans="1:8" ht="24" x14ac:dyDescent="0.4">
      <c r="A960" s="76"/>
      <c r="B960" s="2" t="s">
        <v>53</v>
      </c>
      <c r="C960" s="5" t="s">
        <v>54</v>
      </c>
      <c r="D960" s="5"/>
      <c r="E960" s="1" t="s">
        <v>19</v>
      </c>
      <c r="F960" s="1">
        <v>5</v>
      </c>
      <c r="G960" s="37">
        <v>77.98</v>
      </c>
      <c r="H960" s="37">
        <f t="shared" si="29"/>
        <v>389.90000000000003</v>
      </c>
    </row>
    <row r="961" spans="1:8" ht="24" x14ac:dyDescent="0.4">
      <c r="A961" s="76"/>
      <c r="B961" s="2" t="s">
        <v>57</v>
      </c>
      <c r="C961" s="5" t="s">
        <v>377</v>
      </c>
      <c r="D961" s="5"/>
      <c r="E961" s="1" t="s">
        <v>19</v>
      </c>
      <c r="F961" s="1">
        <v>3</v>
      </c>
      <c r="G961" s="37">
        <v>170.1</v>
      </c>
      <c r="H961" s="37">
        <f t="shared" si="29"/>
        <v>510.29999999999995</v>
      </c>
    </row>
    <row r="962" spans="1:8" ht="36" x14ac:dyDescent="0.4">
      <c r="A962" s="76" t="s">
        <v>128</v>
      </c>
      <c r="B962" s="2" t="s">
        <v>129</v>
      </c>
      <c r="C962" s="5" t="s">
        <v>130</v>
      </c>
      <c r="D962" s="5"/>
      <c r="E962" s="1" t="s">
        <v>19</v>
      </c>
      <c r="F962" s="1">
        <v>10</v>
      </c>
      <c r="G962" s="37">
        <v>69.989999999999995</v>
      </c>
      <c r="H962" s="37">
        <f t="shared" si="29"/>
        <v>699.9</v>
      </c>
    </row>
    <row r="963" spans="1:8" ht="24" x14ac:dyDescent="0.4">
      <c r="A963" s="76"/>
      <c r="B963" s="2" t="s">
        <v>131</v>
      </c>
      <c r="C963" s="5" t="s">
        <v>132</v>
      </c>
      <c r="D963" s="5"/>
      <c r="E963" s="1" t="s">
        <v>13</v>
      </c>
      <c r="F963" s="1">
        <v>10</v>
      </c>
      <c r="G963" s="37">
        <v>99.9</v>
      </c>
      <c r="H963" s="37">
        <f t="shared" si="29"/>
        <v>999</v>
      </c>
    </row>
    <row r="964" spans="1:8" x14ac:dyDescent="0.4">
      <c r="A964" s="76" t="s">
        <v>16</v>
      </c>
      <c r="B964" s="2" t="s">
        <v>378</v>
      </c>
      <c r="C964" s="5" t="s">
        <v>267</v>
      </c>
      <c r="D964" s="5"/>
      <c r="E964" s="1" t="s">
        <v>19</v>
      </c>
      <c r="F964" s="1">
        <v>1</v>
      </c>
      <c r="G964" s="37">
        <v>7.9</v>
      </c>
      <c r="H964" s="37">
        <f t="shared" si="29"/>
        <v>7.9</v>
      </c>
    </row>
    <row r="965" spans="1:8" ht="48" x14ac:dyDescent="0.4">
      <c r="A965" s="76"/>
      <c r="B965" s="2" t="s">
        <v>59</v>
      </c>
      <c r="C965" s="5" t="s">
        <v>60</v>
      </c>
      <c r="D965" s="5"/>
      <c r="E965" s="1" t="s">
        <v>13</v>
      </c>
      <c r="F965" s="1">
        <v>4</v>
      </c>
      <c r="G965" s="37">
        <v>189.99</v>
      </c>
      <c r="H965" s="37">
        <f t="shared" si="29"/>
        <v>759.96</v>
      </c>
    </row>
    <row r="966" spans="1:8" ht="48" x14ac:dyDescent="0.4">
      <c r="A966" s="76"/>
      <c r="B966" s="2" t="s">
        <v>61</v>
      </c>
      <c r="C966" s="5" t="s">
        <v>60</v>
      </c>
      <c r="D966" s="5"/>
      <c r="E966" s="1" t="s">
        <v>13</v>
      </c>
      <c r="F966" s="1">
        <v>4</v>
      </c>
      <c r="G966" s="37">
        <v>189.99</v>
      </c>
      <c r="H966" s="37">
        <f t="shared" si="29"/>
        <v>759.96</v>
      </c>
    </row>
    <row r="967" spans="1:8" ht="48" x14ac:dyDescent="0.4">
      <c r="A967" s="76"/>
      <c r="B967" s="2" t="s">
        <v>62</v>
      </c>
      <c r="C967" s="5" t="s">
        <v>60</v>
      </c>
      <c r="D967" s="5"/>
      <c r="E967" s="1" t="s">
        <v>13</v>
      </c>
      <c r="F967" s="1">
        <v>4</v>
      </c>
      <c r="G967" s="37">
        <v>189.99</v>
      </c>
      <c r="H967" s="37">
        <f t="shared" si="29"/>
        <v>759.96</v>
      </c>
    </row>
    <row r="968" spans="1:8" ht="36" x14ac:dyDescent="0.4">
      <c r="A968" s="76"/>
      <c r="B968" s="1" t="s">
        <v>65</v>
      </c>
      <c r="C968" s="5" t="s">
        <v>66</v>
      </c>
      <c r="D968" s="5"/>
      <c r="E968" s="1" t="s">
        <v>19</v>
      </c>
      <c r="F968" s="1">
        <v>10</v>
      </c>
      <c r="G968" s="37">
        <v>42.2</v>
      </c>
      <c r="H968" s="37">
        <f t="shared" si="29"/>
        <v>422</v>
      </c>
    </row>
    <row r="969" spans="1:8" ht="60" x14ac:dyDescent="0.4">
      <c r="A969" s="76"/>
      <c r="B969" s="2" t="s">
        <v>17</v>
      </c>
      <c r="C969" s="5" t="s">
        <v>18</v>
      </c>
      <c r="D969" s="5"/>
      <c r="E969" s="1" t="s">
        <v>19</v>
      </c>
      <c r="F969" s="1">
        <v>1</v>
      </c>
      <c r="G969" s="37">
        <v>279.99</v>
      </c>
      <c r="H969" s="37">
        <f t="shared" si="29"/>
        <v>279.99</v>
      </c>
    </row>
    <row r="970" spans="1:8" ht="36" x14ac:dyDescent="0.4">
      <c r="A970" s="76" t="s">
        <v>23</v>
      </c>
      <c r="B970" s="2" t="s">
        <v>24</v>
      </c>
      <c r="C970" s="5" t="s">
        <v>25</v>
      </c>
      <c r="D970" s="5"/>
      <c r="E970" s="2" t="s">
        <v>19</v>
      </c>
      <c r="F970" s="2">
        <v>5</v>
      </c>
      <c r="G970" s="37">
        <v>13.85</v>
      </c>
      <c r="H970" s="37">
        <f t="shared" si="29"/>
        <v>69.25</v>
      </c>
    </row>
    <row r="971" spans="1:8" x14ac:dyDescent="0.4">
      <c r="A971" s="76"/>
      <c r="B971" s="2" t="s">
        <v>67</v>
      </c>
      <c r="C971" s="5" t="s">
        <v>68</v>
      </c>
      <c r="D971" s="5"/>
      <c r="E971" s="2" t="s">
        <v>19</v>
      </c>
      <c r="F971" s="2">
        <v>10</v>
      </c>
      <c r="G971" s="37">
        <v>17.54</v>
      </c>
      <c r="H971" s="37">
        <f t="shared" si="29"/>
        <v>175.39999999999998</v>
      </c>
    </row>
    <row r="972" spans="1:8" s="61" customFormat="1" ht="24" x14ac:dyDescent="0.4">
      <c r="A972" s="76"/>
      <c r="B972" s="58" t="s">
        <v>379</v>
      </c>
      <c r="C972" s="59" t="s">
        <v>380</v>
      </c>
      <c r="D972" s="59"/>
      <c r="E972" s="58" t="s">
        <v>19</v>
      </c>
      <c r="F972" s="58">
        <v>2</v>
      </c>
      <c r="G972" s="60">
        <v>34</v>
      </c>
      <c r="H972" s="60">
        <f t="shared" si="29"/>
        <v>68</v>
      </c>
    </row>
    <row r="973" spans="1:8" ht="72" x14ac:dyDescent="0.4">
      <c r="A973" s="76"/>
      <c r="B973" s="2" t="s">
        <v>26</v>
      </c>
      <c r="C973" s="5" t="s">
        <v>27</v>
      </c>
      <c r="D973" s="5"/>
      <c r="E973" s="2" t="s">
        <v>19</v>
      </c>
      <c r="F973" s="2">
        <v>2</v>
      </c>
      <c r="G973" s="37">
        <v>19.989999999999998</v>
      </c>
      <c r="H973" s="37">
        <f t="shared" si="29"/>
        <v>39.979999999999997</v>
      </c>
    </row>
    <row r="974" spans="1:8" ht="24" x14ac:dyDescent="0.4">
      <c r="A974" s="76"/>
      <c r="B974" s="2" t="s">
        <v>28</v>
      </c>
      <c r="C974" s="5" t="s">
        <v>29</v>
      </c>
      <c r="D974" s="5"/>
      <c r="E974" s="2" t="s">
        <v>19</v>
      </c>
      <c r="F974" s="2">
        <v>6</v>
      </c>
      <c r="G974" s="37">
        <v>24.1</v>
      </c>
      <c r="H974" s="37">
        <f t="shared" si="29"/>
        <v>144.60000000000002</v>
      </c>
    </row>
    <row r="975" spans="1:8" x14ac:dyDescent="0.4">
      <c r="A975" s="76"/>
      <c r="B975" s="2" t="s">
        <v>135</v>
      </c>
      <c r="C975" s="5" t="s">
        <v>136</v>
      </c>
      <c r="D975" s="5"/>
      <c r="E975" s="2" t="s">
        <v>19</v>
      </c>
      <c r="F975" s="2">
        <v>10</v>
      </c>
      <c r="G975" s="37">
        <v>8.73</v>
      </c>
      <c r="H975" s="37">
        <f t="shared" si="29"/>
        <v>87.300000000000011</v>
      </c>
    </row>
    <row r="976" spans="1:8" ht="72" x14ac:dyDescent="0.4">
      <c r="A976" s="76"/>
      <c r="B976" s="2" t="s">
        <v>30</v>
      </c>
      <c r="C976" s="5" t="s">
        <v>31</v>
      </c>
      <c r="D976" s="5"/>
      <c r="E976" s="2" t="s">
        <v>19</v>
      </c>
      <c r="F976" s="2">
        <v>1</v>
      </c>
      <c r="G976" s="37">
        <v>49.99</v>
      </c>
      <c r="H976" s="37">
        <f t="shared" si="29"/>
        <v>49.99</v>
      </c>
    </row>
    <row r="977" spans="1:8" ht="96" x14ac:dyDescent="0.4">
      <c r="A977" s="76"/>
      <c r="B977" s="2" t="s">
        <v>32</v>
      </c>
      <c r="C977" s="5" t="s">
        <v>33</v>
      </c>
      <c r="D977" s="5"/>
      <c r="E977" s="2" t="s">
        <v>19</v>
      </c>
      <c r="F977" s="2">
        <v>1</v>
      </c>
      <c r="G977" s="37">
        <v>938.68</v>
      </c>
      <c r="H977" s="37">
        <f t="shared" si="29"/>
        <v>938.68</v>
      </c>
    </row>
    <row r="978" spans="1:8" ht="36" x14ac:dyDescent="0.4">
      <c r="A978" s="76"/>
      <c r="B978" s="2" t="s">
        <v>75</v>
      </c>
      <c r="C978" s="5" t="s">
        <v>76</v>
      </c>
      <c r="D978" s="5"/>
      <c r="E978" s="2" t="s">
        <v>19</v>
      </c>
      <c r="F978" s="2">
        <v>1</v>
      </c>
      <c r="G978" s="37">
        <v>129</v>
      </c>
      <c r="H978" s="37">
        <f t="shared" si="29"/>
        <v>129</v>
      </c>
    </row>
    <row r="979" spans="1:8" ht="36" x14ac:dyDescent="0.4">
      <c r="A979" s="76"/>
      <c r="B979" s="2" t="s">
        <v>77</v>
      </c>
      <c r="C979" s="5" t="s">
        <v>78</v>
      </c>
      <c r="D979" s="5"/>
      <c r="E979" s="2" t="s">
        <v>19</v>
      </c>
      <c r="F979" s="2">
        <v>1</v>
      </c>
      <c r="G979" s="37">
        <v>149.6</v>
      </c>
      <c r="H979" s="37">
        <f t="shared" si="29"/>
        <v>149.6</v>
      </c>
    </row>
    <row r="980" spans="1:8" ht="36" x14ac:dyDescent="0.4">
      <c r="A980" s="76"/>
      <c r="B980" s="2" t="s">
        <v>34</v>
      </c>
      <c r="C980" s="5" t="s">
        <v>79</v>
      </c>
      <c r="D980" s="5"/>
      <c r="E980" s="2" t="s">
        <v>19</v>
      </c>
      <c r="F980" s="2">
        <v>1</v>
      </c>
      <c r="G980" s="37">
        <v>119.61</v>
      </c>
      <c r="H980" s="37">
        <f t="shared" si="29"/>
        <v>119.61</v>
      </c>
    </row>
    <row r="981" spans="1:8" x14ac:dyDescent="0.4">
      <c r="A981" s="76"/>
      <c r="B981" s="2" t="s">
        <v>36</v>
      </c>
      <c r="C981" s="5" t="s">
        <v>37</v>
      </c>
      <c r="D981" s="5"/>
      <c r="E981" s="2" t="s">
        <v>19</v>
      </c>
      <c r="F981" s="2">
        <v>10</v>
      </c>
      <c r="G981" s="37">
        <v>48.9</v>
      </c>
      <c r="H981" s="37">
        <f t="shared" si="29"/>
        <v>489</v>
      </c>
    </row>
    <row r="982" spans="1:8" x14ac:dyDescent="0.4">
      <c r="A982" s="83" t="s">
        <v>9</v>
      </c>
      <c r="B982" s="84"/>
      <c r="C982" s="84"/>
      <c r="D982" s="84"/>
      <c r="E982" s="84"/>
      <c r="F982" s="84"/>
      <c r="G982" s="84"/>
      <c r="H982" s="46">
        <f>SUM(H958:H981)</f>
        <v>8910.7800000000007</v>
      </c>
    </row>
    <row r="983" spans="1:8" ht="9" customHeight="1" x14ac:dyDescent="0.4">
      <c r="A983" s="12"/>
    </row>
    <row r="984" spans="1:8" ht="9" customHeight="1" x14ac:dyDescent="0.4">
      <c r="A984" s="91" t="s">
        <v>23</v>
      </c>
      <c r="B984" s="91"/>
      <c r="C984" s="91"/>
      <c r="D984" s="91"/>
      <c r="E984" s="91"/>
      <c r="F984" s="91"/>
      <c r="G984" s="91"/>
      <c r="H984" s="91"/>
    </row>
    <row r="985" spans="1:8" ht="9" customHeight="1" x14ac:dyDescent="0.4">
      <c r="A985" s="29"/>
    </row>
    <row r="986" spans="1:8" x14ac:dyDescent="0.4">
      <c r="A986" s="79" t="s">
        <v>381</v>
      </c>
      <c r="B986" s="79"/>
      <c r="C986" s="79"/>
      <c r="D986" s="79"/>
      <c r="E986" s="79"/>
      <c r="F986" s="79"/>
      <c r="G986" s="79"/>
      <c r="H986" s="79"/>
    </row>
    <row r="987" spans="1:8" x14ac:dyDescent="0.4">
      <c r="A987" s="88" t="s">
        <v>382</v>
      </c>
      <c r="B987" s="88"/>
      <c r="C987" s="88"/>
      <c r="D987" s="88"/>
      <c r="E987" s="88"/>
      <c r="F987" s="88"/>
      <c r="G987" s="88"/>
      <c r="H987" s="88"/>
    </row>
    <row r="988" spans="1:8" ht="24" x14ac:dyDescent="0.4">
      <c r="A988" s="20" t="s">
        <v>3</v>
      </c>
      <c r="B988" s="20" t="s">
        <v>4</v>
      </c>
      <c r="C988" s="20" t="s">
        <v>5</v>
      </c>
      <c r="D988" s="20"/>
      <c r="E988" s="20" t="s">
        <v>6</v>
      </c>
      <c r="F988" s="20" t="s">
        <v>7</v>
      </c>
      <c r="G988" s="39" t="s">
        <v>8</v>
      </c>
      <c r="H988" s="40" t="s">
        <v>9</v>
      </c>
    </row>
    <row r="989" spans="1:8" ht="36" x14ac:dyDescent="0.4">
      <c r="A989" s="76" t="s">
        <v>41</v>
      </c>
      <c r="B989" s="4" t="s">
        <v>42</v>
      </c>
      <c r="C989" s="5" t="s">
        <v>43</v>
      </c>
      <c r="D989" s="5"/>
      <c r="E989" s="1" t="s">
        <v>19</v>
      </c>
      <c r="F989" s="1">
        <v>10</v>
      </c>
      <c r="G989" s="37">
        <v>47.4</v>
      </c>
      <c r="H989" s="37">
        <f>F989*G989</f>
        <v>474</v>
      </c>
    </row>
    <row r="990" spans="1:8" ht="36" x14ac:dyDescent="0.4">
      <c r="A990" s="76"/>
      <c r="B990" s="4" t="s">
        <v>46</v>
      </c>
      <c r="C990" s="5" t="s">
        <v>47</v>
      </c>
      <c r="D990" s="5"/>
      <c r="E990" s="1" t="s">
        <v>19</v>
      </c>
      <c r="F990" s="1">
        <v>1</v>
      </c>
      <c r="G990" s="37">
        <v>149.9</v>
      </c>
      <c r="H990" s="37">
        <f>F990*G990</f>
        <v>149.9</v>
      </c>
    </row>
    <row r="991" spans="1:8" x14ac:dyDescent="0.4">
      <c r="A991" s="76"/>
      <c r="B991" s="4" t="s">
        <v>51</v>
      </c>
      <c r="C991" s="5" t="s">
        <v>52</v>
      </c>
      <c r="D991" s="5"/>
      <c r="E991" s="1" t="s">
        <v>19</v>
      </c>
      <c r="F991" s="1">
        <v>2</v>
      </c>
      <c r="G991" s="37">
        <v>77.5</v>
      </c>
      <c r="H991" s="37">
        <f t="shared" ref="H991:H1026" si="30">F991*G991</f>
        <v>155</v>
      </c>
    </row>
    <row r="992" spans="1:8" ht="24" x14ac:dyDescent="0.4">
      <c r="A992" s="76"/>
      <c r="B992" s="4" t="s">
        <v>53</v>
      </c>
      <c r="C992" s="5" t="s">
        <v>54</v>
      </c>
      <c r="D992" s="5"/>
      <c r="E992" s="1" t="s">
        <v>19</v>
      </c>
      <c r="F992" s="1">
        <v>2</v>
      </c>
      <c r="G992" s="37">
        <v>77.98</v>
      </c>
      <c r="H992" s="37">
        <f t="shared" si="30"/>
        <v>155.96</v>
      </c>
    </row>
    <row r="993" spans="1:8" ht="24" x14ac:dyDescent="0.4">
      <c r="A993" s="76"/>
      <c r="B993" s="4" t="s">
        <v>57</v>
      </c>
      <c r="C993" s="5" t="s">
        <v>58</v>
      </c>
      <c r="D993" s="5"/>
      <c r="E993" s="1" t="s">
        <v>19</v>
      </c>
      <c r="F993" s="1">
        <v>2</v>
      </c>
      <c r="G993" s="37">
        <v>170.1</v>
      </c>
      <c r="H993" s="37">
        <f t="shared" si="30"/>
        <v>340.2</v>
      </c>
    </row>
    <row r="994" spans="1:8" ht="24" x14ac:dyDescent="0.4">
      <c r="A994" s="76" t="s">
        <v>96</v>
      </c>
      <c r="B994" s="4" t="s">
        <v>225</v>
      </c>
      <c r="C994" s="5" t="s">
        <v>226</v>
      </c>
      <c r="D994" s="5"/>
      <c r="E994" s="1" t="s">
        <v>19</v>
      </c>
      <c r="F994" s="1">
        <v>1</v>
      </c>
      <c r="G994" s="37">
        <v>119.99</v>
      </c>
      <c r="H994" s="37">
        <f t="shared" si="30"/>
        <v>119.99</v>
      </c>
    </row>
    <row r="995" spans="1:8" ht="36" x14ac:dyDescent="0.4">
      <c r="A995" s="76"/>
      <c r="B995" s="4" t="s">
        <v>97</v>
      </c>
      <c r="C995" s="5" t="s">
        <v>98</v>
      </c>
      <c r="D995" s="5"/>
      <c r="E995" s="1" t="s">
        <v>19</v>
      </c>
      <c r="F995" s="1">
        <v>1</v>
      </c>
      <c r="G995" s="37">
        <v>18.55</v>
      </c>
      <c r="H995" s="37">
        <f t="shared" si="30"/>
        <v>18.55</v>
      </c>
    </row>
    <row r="996" spans="1:8" ht="24" x14ac:dyDescent="0.4">
      <c r="A996" s="76"/>
      <c r="B996" s="1" t="s">
        <v>99</v>
      </c>
      <c r="C996" s="5" t="s">
        <v>100</v>
      </c>
      <c r="D996" s="5"/>
      <c r="E996" s="1" t="s">
        <v>19</v>
      </c>
      <c r="F996" s="1">
        <v>1</v>
      </c>
      <c r="G996" s="37">
        <v>129.9</v>
      </c>
      <c r="H996" s="37">
        <f t="shared" si="30"/>
        <v>129.9</v>
      </c>
    </row>
    <row r="997" spans="1:8" ht="72" x14ac:dyDescent="0.4">
      <c r="A997" s="76"/>
      <c r="B997" s="4" t="s">
        <v>101</v>
      </c>
      <c r="C997" s="5" t="s">
        <v>102</v>
      </c>
      <c r="D997" s="5"/>
      <c r="E997" s="1" t="s">
        <v>19</v>
      </c>
      <c r="F997" s="1">
        <v>2</v>
      </c>
      <c r="G997" s="37">
        <v>1809.9</v>
      </c>
      <c r="H997" s="37">
        <f t="shared" si="30"/>
        <v>3619.8</v>
      </c>
    </row>
    <row r="998" spans="1:8" ht="60" x14ac:dyDescent="0.4">
      <c r="A998" s="76"/>
      <c r="B998" s="1" t="s">
        <v>103</v>
      </c>
      <c r="C998" s="5" t="s">
        <v>104</v>
      </c>
      <c r="D998" s="5"/>
      <c r="E998" s="1" t="s">
        <v>19</v>
      </c>
      <c r="F998" s="1">
        <v>1</v>
      </c>
      <c r="G998" s="37">
        <v>45.88</v>
      </c>
      <c r="H998" s="37">
        <f t="shared" si="30"/>
        <v>45.88</v>
      </c>
    </row>
    <row r="999" spans="1:8" ht="36" x14ac:dyDescent="0.4">
      <c r="A999" s="76" t="s">
        <v>10</v>
      </c>
      <c r="B999" s="4" t="s">
        <v>122</v>
      </c>
      <c r="C999" s="5" t="s">
        <v>123</v>
      </c>
      <c r="D999" s="5"/>
      <c r="E999" s="2" t="s">
        <v>19</v>
      </c>
      <c r="F999" s="2">
        <v>4</v>
      </c>
      <c r="G999" s="37">
        <v>47.9</v>
      </c>
      <c r="H999" s="37">
        <f t="shared" si="30"/>
        <v>191.6</v>
      </c>
    </row>
    <row r="1000" spans="1:8" ht="72" x14ac:dyDescent="0.4">
      <c r="A1000" s="76"/>
      <c r="B1000" s="2" t="s">
        <v>11</v>
      </c>
      <c r="C1000" s="5" t="s">
        <v>12</v>
      </c>
      <c r="D1000" s="5"/>
      <c r="E1000" s="2" t="s">
        <v>13</v>
      </c>
      <c r="F1000" s="2">
        <v>6</v>
      </c>
      <c r="G1000" s="37">
        <v>47.9</v>
      </c>
      <c r="H1000" s="37">
        <f t="shared" si="30"/>
        <v>287.39999999999998</v>
      </c>
    </row>
    <row r="1001" spans="1:8" ht="24" x14ac:dyDescent="0.4">
      <c r="A1001" s="76"/>
      <c r="B1001" s="2" t="s">
        <v>14</v>
      </c>
      <c r="C1001" s="5" t="s">
        <v>15</v>
      </c>
      <c r="D1001" s="5"/>
      <c r="E1001" s="2" t="s">
        <v>13</v>
      </c>
      <c r="F1001" s="2">
        <v>6</v>
      </c>
      <c r="G1001" s="37">
        <v>62.91</v>
      </c>
      <c r="H1001" s="37">
        <f t="shared" si="30"/>
        <v>377.46</v>
      </c>
    </row>
    <row r="1002" spans="1:8" ht="24" x14ac:dyDescent="0.4">
      <c r="A1002" s="76" t="s">
        <v>16</v>
      </c>
      <c r="B1002" s="4" t="s">
        <v>124</v>
      </c>
      <c r="C1002" s="5" t="s">
        <v>125</v>
      </c>
      <c r="D1002" s="5"/>
      <c r="E1002" s="1" t="s">
        <v>19</v>
      </c>
      <c r="F1002" s="1">
        <v>1</v>
      </c>
      <c r="G1002" s="37">
        <v>73.599999999999994</v>
      </c>
      <c r="H1002" s="37">
        <f t="shared" si="30"/>
        <v>73.599999999999994</v>
      </c>
    </row>
    <row r="1003" spans="1:8" ht="48" x14ac:dyDescent="0.4">
      <c r="A1003" s="76"/>
      <c r="B1003" s="4" t="s">
        <v>61</v>
      </c>
      <c r="C1003" s="5" t="s">
        <v>60</v>
      </c>
      <c r="D1003" s="5"/>
      <c r="E1003" s="1" t="s">
        <v>13</v>
      </c>
      <c r="F1003" s="1">
        <v>2</v>
      </c>
      <c r="G1003" s="37">
        <v>189.99</v>
      </c>
      <c r="H1003" s="37">
        <f t="shared" si="30"/>
        <v>379.98</v>
      </c>
    </row>
    <row r="1004" spans="1:8" ht="48" x14ac:dyDescent="0.4">
      <c r="A1004" s="76"/>
      <c r="B1004" s="4" t="s">
        <v>62</v>
      </c>
      <c r="C1004" s="5" t="s">
        <v>60</v>
      </c>
      <c r="D1004" s="5"/>
      <c r="E1004" s="1" t="s">
        <v>13</v>
      </c>
      <c r="F1004" s="1">
        <v>2</v>
      </c>
      <c r="G1004" s="37">
        <v>189.99</v>
      </c>
      <c r="H1004" s="37">
        <f t="shared" si="30"/>
        <v>379.98</v>
      </c>
    </row>
    <row r="1005" spans="1:8" ht="48" x14ac:dyDescent="0.4">
      <c r="A1005" s="76"/>
      <c r="B1005" s="4" t="s">
        <v>63</v>
      </c>
      <c r="C1005" s="5" t="s">
        <v>60</v>
      </c>
      <c r="D1005" s="5"/>
      <c r="E1005" s="1" t="s">
        <v>13</v>
      </c>
      <c r="F1005" s="1">
        <v>2</v>
      </c>
      <c r="G1005" s="37">
        <v>189.99</v>
      </c>
      <c r="H1005" s="37">
        <f t="shared" si="30"/>
        <v>379.98</v>
      </c>
    </row>
    <row r="1006" spans="1:8" ht="48" x14ac:dyDescent="0.4">
      <c r="A1006" s="76"/>
      <c r="B1006" s="4" t="s">
        <v>64</v>
      </c>
      <c r="C1006" s="5" t="s">
        <v>60</v>
      </c>
      <c r="D1006" s="5"/>
      <c r="E1006" s="1" t="s">
        <v>13</v>
      </c>
      <c r="F1006" s="1">
        <v>2</v>
      </c>
      <c r="G1006" s="37">
        <v>189.99</v>
      </c>
      <c r="H1006" s="37">
        <f t="shared" si="30"/>
        <v>379.98</v>
      </c>
    </row>
    <row r="1007" spans="1:8" ht="36" x14ac:dyDescent="0.4">
      <c r="A1007" s="76"/>
      <c r="B1007" s="1" t="s">
        <v>65</v>
      </c>
      <c r="C1007" s="5" t="s">
        <v>66</v>
      </c>
      <c r="D1007" s="5"/>
      <c r="E1007" s="1" t="s">
        <v>19</v>
      </c>
      <c r="F1007" s="1">
        <v>8</v>
      </c>
      <c r="G1007" s="37">
        <v>42.2</v>
      </c>
      <c r="H1007" s="37">
        <f t="shared" si="30"/>
        <v>337.6</v>
      </c>
    </row>
    <row r="1008" spans="1:8" ht="60" x14ac:dyDescent="0.4">
      <c r="A1008" s="76"/>
      <c r="B1008" s="4" t="s">
        <v>17</v>
      </c>
      <c r="C1008" s="5" t="s">
        <v>18</v>
      </c>
      <c r="D1008" s="5"/>
      <c r="E1008" s="1" t="s">
        <v>19</v>
      </c>
      <c r="F1008" s="1">
        <v>1</v>
      </c>
      <c r="G1008" s="37">
        <v>279.99</v>
      </c>
      <c r="H1008" s="37">
        <f t="shared" si="30"/>
        <v>279.99</v>
      </c>
    </row>
    <row r="1009" spans="1:8" ht="36" x14ac:dyDescent="0.4">
      <c r="A1009" s="76" t="s">
        <v>312</v>
      </c>
      <c r="B1009" s="4" t="s">
        <v>341</v>
      </c>
      <c r="C1009" s="5" t="s">
        <v>342</v>
      </c>
      <c r="D1009" s="5"/>
      <c r="E1009" s="1" t="s">
        <v>19</v>
      </c>
      <c r="F1009" s="1">
        <v>2</v>
      </c>
      <c r="G1009" s="37">
        <v>25.42</v>
      </c>
      <c r="H1009" s="37">
        <f t="shared" si="30"/>
        <v>50.84</v>
      </c>
    </row>
    <row r="1010" spans="1:8" ht="36" x14ac:dyDescent="0.4">
      <c r="A1010" s="76"/>
      <c r="B1010" s="4" t="s">
        <v>313</v>
      </c>
      <c r="C1010" s="5" t="s">
        <v>314</v>
      </c>
      <c r="D1010" s="5"/>
      <c r="E1010" s="1" t="s">
        <v>19</v>
      </c>
      <c r="F1010" s="1">
        <v>3</v>
      </c>
      <c r="G1010" s="37">
        <v>64.900000000000006</v>
      </c>
      <c r="H1010" s="37">
        <f t="shared" si="30"/>
        <v>194.70000000000002</v>
      </c>
    </row>
    <row r="1011" spans="1:8" ht="24" x14ac:dyDescent="0.4">
      <c r="A1011" s="76"/>
      <c r="B1011" s="4" t="s">
        <v>343</v>
      </c>
      <c r="C1011" s="5" t="s">
        <v>344</v>
      </c>
      <c r="D1011" s="5"/>
      <c r="E1011" s="1" t="s">
        <v>19</v>
      </c>
      <c r="F1011" s="1">
        <v>5</v>
      </c>
      <c r="G1011" s="37">
        <v>40</v>
      </c>
      <c r="H1011" s="37">
        <f t="shared" si="30"/>
        <v>200</v>
      </c>
    </row>
    <row r="1012" spans="1:8" ht="36" x14ac:dyDescent="0.4">
      <c r="A1012" s="76"/>
      <c r="B1012" s="34" t="s">
        <v>24</v>
      </c>
      <c r="C1012" s="5" t="s">
        <v>25</v>
      </c>
      <c r="D1012" s="5"/>
      <c r="E1012" s="3" t="s">
        <v>19</v>
      </c>
      <c r="F1012" s="1">
        <v>4</v>
      </c>
      <c r="G1012" s="37">
        <v>13.85</v>
      </c>
      <c r="H1012" s="37">
        <f t="shared" si="30"/>
        <v>55.4</v>
      </c>
    </row>
    <row r="1013" spans="1:8" ht="36" x14ac:dyDescent="0.4">
      <c r="A1013" s="76"/>
      <c r="B1013" s="2" t="s">
        <v>139</v>
      </c>
      <c r="C1013" s="5" t="s">
        <v>140</v>
      </c>
      <c r="D1013" s="5"/>
      <c r="E1013" s="3" t="s">
        <v>19</v>
      </c>
      <c r="F1013" s="1">
        <v>5</v>
      </c>
      <c r="G1013" s="37">
        <v>22.58</v>
      </c>
      <c r="H1013" s="37">
        <f t="shared" si="30"/>
        <v>112.89999999999999</v>
      </c>
    </row>
    <row r="1014" spans="1:8" ht="36" x14ac:dyDescent="0.4">
      <c r="A1014" s="76"/>
      <c r="B1014" s="2" t="s">
        <v>133</v>
      </c>
      <c r="C1014" s="5" t="s">
        <v>134</v>
      </c>
      <c r="D1014" s="5"/>
      <c r="E1014" s="3" t="s">
        <v>19</v>
      </c>
      <c r="F1014" s="1">
        <v>5</v>
      </c>
      <c r="G1014" s="37">
        <v>25.42</v>
      </c>
      <c r="H1014" s="37">
        <f t="shared" si="30"/>
        <v>127.10000000000001</v>
      </c>
    </row>
    <row r="1015" spans="1:8" ht="36" x14ac:dyDescent="0.4">
      <c r="A1015" s="76"/>
      <c r="B1015" s="2" t="s">
        <v>141</v>
      </c>
      <c r="C1015" s="5" t="s">
        <v>142</v>
      </c>
      <c r="D1015" s="5"/>
      <c r="E1015" s="3" t="s">
        <v>19</v>
      </c>
      <c r="F1015" s="1">
        <v>5</v>
      </c>
      <c r="G1015" s="37">
        <v>28.25</v>
      </c>
      <c r="H1015" s="37">
        <f t="shared" si="30"/>
        <v>141.25</v>
      </c>
    </row>
    <row r="1016" spans="1:8" ht="72" x14ac:dyDescent="0.4">
      <c r="A1016" s="76"/>
      <c r="B1016" s="2" t="s">
        <v>69</v>
      </c>
      <c r="C1016" s="5" t="s">
        <v>70</v>
      </c>
      <c r="D1016" s="5"/>
      <c r="E1016" s="3" t="s">
        <v>19</v>
      </c>
      <c r="F1016" s="1">
        <v>10</v>
      </c>
      <c r="G1016" s="37">
        <v>48</v>
      </c>
      <c r="H1016" s="37">
        <f t="shared" si="30"/>
        <v>480</v>
      </c>
    </row>
    <row r="1017" spans="1:8" ht="72" x14ac:dyDescent="0.4">
      <c r="A1017" s="76"/>
      <c r="B1017" s="2" t="s">
        <v>26</v>
      </c>
      <c r="C1017" s="5" t="s">
        <v>27</v>
      </c>
      <c r="D1017" s="5"/>
      <c r="E1017" s="3" t="s">
        <v>19</v>
      </c>
      <c r="F1017" s="1">
        <v>2</v>
      </c>
      <c r="G1017" s="37">
        <v>19.989999999999998</v>
      </c>
      <c r="H1017" s="37">
        <f t="shared" si="30"/>
        <v>39.979999999999997</v>
      </c>
    </row>
    <row r="1018" spans="1:8" x14ac:dyDescent="0.4">
      <c r="A1018" s="76"/>
      <c r="B1018" s="2" t="s">
        <v>71</v>
      </c>
      <c r="C1018" s="5" t="s">
        <v>72</v>
      </c>
      <c r="D1018" s="5"/>
      <c r="E1018" s="3" t="s">
        <v>19</v>
      </c>
      <c r="F1018" s="1">
        <v>10</v>
      </c>
      <c r="G1018" s="37">
        <v>13.97</v>
      </c>
      <c r="H1018" s="37">
        <f t="shared" si="30"/>
        <v>139.70000000000002</v>
      </c>
    </row>
    <row r="1019" spans="1:8" ht="60" x14ac:dyDescent="0.4">
      <c r="A1019" s="76"/>
      <c r="B1019" s="2" t="s">
        <v>143</v>
      </c>
      <c r="C1019" s="5" t="s">
        <v>144</v>
      </c>
      <c r="D1019" s="5"/>
      <c r="E1019" s="3" t="s">
        <v>19</v>
      </c>
      <c r="F1019" s="1">
        <v>1</v>
      </c>
      <c r="G1019" s="37">
        <v>45.99</v>
      </c>
      <c r="H1019" s="37">
        <f t="shared" si="30"/>
        <v>45.99</v>
      </c>
    </row>
    <row r="1020" spans="1:8" ht="48" x14ac:dyDescent="0.4">
      <c r="A1020" s="76"/>
      <c r="B1020" s="2" t="s">
        <v>145</v>
      </c>
      <c r="C1020" s="5" t="s">
        <v>146</v>
      </c>
      <c r="D1020" s="5"/>
      <c r="E1020" s="3" t="s">
        <v>19</v>
      </c>
      <c r="F1020" s="1">
        <v>1</v>
      </c>
      <c r="G1020" s="37">
        <v>98.8</v>
      </c>
      <c r="H1020" s="37">
        <f t="shared" si="30"/>
        <v>98.8</v>
      </c>
    </row>
    <row r="1021" spans="1:8" ht="24" x14ac:dyDescent="0.4">
      <c r="A1021" s="76"/>
      <c r="B1021" s="2" t="s">
        <v>28</v>
      </c>
      <c r="C1021" s="5" t="s">
        <v>29</v>
      </c>
      <c r="D1021" s="5"/>
      <c r="E1021" s="3" t="s">
        <v>19</v>
      </c>
      <c r="F1021" s="1">
        <v>5</v>
      </c>
      <c r="G1021" s="37">
        <v>24.1</v>
      </c>
      <c r="H1021" s="37">
        <f t="shared" si="30"/>
        <v>120.5</v>
      </c>
    </row>
    <row r="1022" spans="1:8" x14ac:dyDescent="0.4">
      <c r="A1022" s="76"/>
      <c r="B1022" s="2" t="s">
        <v>135</v>
      </c>
      <c r="C1022" s="5" t="s">
        <v>136</v>
      </c>
      <c r="D1022" s="5"/>
      <c r="E1022" s="3" t="s">
        <v>19</v>
      </c>
      <c r="F1022" s="1">
        <v>10</v>
      </c>
      <c r="G1022" s="37">
        <v>8.73</v>
      </c>
      <c r="H1022" s="37">
        <f t="shared" si="30"/>
        <v>87.300000000000011</v>
      </c>
    </row>
    <row r="1023" spans="1:8" ht="72" x14ac:dyDescent="0.4">
      <c r="A1023" s="76"/>
      <c r="B1023" s="2" t="s">
        <v>30</v>
      </c>
      <c r="C1023" s="5" t="s">
        <v>31</v>
      </c>
      <c r="D1023" s="5"/>
      <c r="E1023" s="3" t="s">
        <v>19</v>
      </c>
      <c r="F1023" s="1">
        <v>1</v>
      </c>
      <c r="G1023" s="37">
        <v>49.99</v>
      </c>
      <c r="H1023" s="37">
        <f t="shared" si="30"/>
        <v>49.99</v>
      </c>
    </row>
    <row r="1024" spans="1:8" ht="96" x14ac:dyDescent="0.4">
      <c r="A1024" s="76"/>
      <c r="B1024" s="2" t="s">
        <v>32</v>
      </c>
      <c r="C1024" s="5" t="s">
        <v>33</v>
      </c>
      <c r="D1024" s="5"/>
      <c r="E1024" s="3" t="s">
        <v>19</v>
      </c>
      <c r="F1024" s="1">
        <v>1</v>
      </c>
      <c r="G1024" s="37">
        <v>938.68</v>
      </c>
      <c r="H1024" s="37">
        <f t="shared" si="30"/>
        <v>938.68</v>
      </c>
    </row>
    <row r="1025" spans="1:8" ht="48" x14ac:dyDescent="0.4">
      <c r="A1025" s="76"/>
      <c r="B1025" s="2" t="s">
        <v>86</v>
      </c>
      <c r="C1025" s="5" t="s">
        <v>87</v>
      </c>
      <c r="D1025" s="5"/>
      <c r="E1025" s="3" t="s">
        <v>19</v>
      </c>
      <c r="F1025" s="1">
        <v>1</v>
      </c>
      <c r="G1025" s="37">
        <v>94.39</v>
      </c>
      <c r="H1025" s="37">
        <f t="shared" si="30"/>
        <v>94.39</v>
      </c>
    </row>
    <row r="1026" spans="1:8" x14ac:dyDescent="0.4">
      <c r="A1026" s="76"/>
      <c r="B1026" s="2" t="s">
        <v>36</v>
      </c>
      <c r="C1026" s="5" t="s">
        <v>37</v>
      </c>
      <c r="D1026" s="5"/>
      <c r="E1026" s="3" t="s">
        <v>19</v>
      </c>
      <c r="F1026" s="1">
        <v>20</v>
      </c>
      <c r="G1026" s="37">
        <v>48.9</v>
      </c>
      <c r="H1026" s="37">
        <f t="shared" si="30"/>
        <v>978</v>
      </c>
    </row>
    <row r="1027" spans="1:8" x14ac:dyDescent="0.4">
      <c r="A1027" s="83" t="s">
        <v>9</v>
      </c>
      <c r="B1027" s="84"/>
      <c r="C1027" s="84"/>
      <c r="D1027" s="84"/>
      <c r="E1027" s="84"/>
      <c r="F1027" s="84"/>
      <c r="G1027" s="84"/>
      <c r="H1027" s="46">
        <f>SUM(H989:H1026)</f>
        <v>12232.269999999999</v>
      </c>
    </row>
    <row r="1028" spans="1:8" ht="10.8" customHeight="1" x14ac:dyDescent="0.4">
      <c r="A1028" s="12"/>
    </row>
    <row r="1029" spans="1:8" ht="10.8" customHeight="1" x14ac:dyDescent="0.4">
      <c r="A1029" s="86" t="s">
        <v>383</v>
      </c>
      <c r="B1029" s="87"/>
      <c r="C1029" s="87"/>
      <c r="D1029" s="87"/>
      <c r="E1029" s="87"/>
      <c r="F1029" s="87"/>
      <c r="G1029" s="87"/>
      <c r="H1029" s="87"/>
    </row>
    <row r="1030" spans="1:8" ht="10.8" customHeight="1" x14ac:dyDescent="0.4">
      <c r="A1030" s="11"/>
    </row>
    <row r="1031" spans="1:8" x14ac:dyDescent="0.4">
      <c r="A1031" s="79" t="s">
        <v>384</v>
      </c>
      <c r="B1031" s="79"/>
      <c r="C1031" s="79"/>
      <c r="D1031" s="79"/>
      <c r="E1031" s="79"/>
      <c r="F1031" s="79"/>
      <c r="G1031" s="79"/>
      <c r="H1031" s="79"/>
    </row>
    <row r="1032" spans="1:8" x14ac:dyDescent="0.4">
      <c r="A1032" s="88" t="s">
        <v>385</v>
      </c>
      <c r="B1032" s="88"/>
      <c r="C1032" s="88"/>
      <c r="D1032" s="88"/>
      <c r="E1032" s="88"/>
      <c r="F1032" s="88"/>
      <c r="G1032" s="88"/>
      <c r="H1032" s="88"/>
    </row>
    <row r="1033" spans="1:8" ht="24" x14ac:dyDescent="0.4">
      <c r="A1033" s="20" t="s">
        <v>3</v>
      </c>
      <c r="B1033" s="20" t="s">
        <v>4</v>
      </c>
      <c r="C1033" s="20" t="s">
        <v>5</v>
      </c>
      <c r="D1033" s="20"/>
      <c r="E1033" s="20" t="s">
        <v>6</v>
      </c>
      <c r="F1033" s="20" t="s">
        <v>7</v>
      </c>
      <c r="G1033" s="39" t="s">
        <v>8</v>
      </c>
      <c r="H1033" s="40" t="s">
        <v>9</v>
      </c>
    </row>
    <row r="1034" spans="1:8" ht="36" x14ac:dyDescent="0.4">
      <c r="A1034" s="76" t="s">
        <v>41</v>
      </c>
      <c r="B1034" s="2" t="s">
        <v>42</v>
      </c>
      <c r="C1034" s="5" t="s">
        <v>43</v>
      </c>
      <c r="D1034" s="5"/>
      <c r="E1034" s="1" t="s">
        <v>19</v>
      </c>
      <c r="F1034" s="1">
        <v>10</v>
      </c>
      <c r="G1034" s="37">
        <v>47.4</v>
      </c>
      <c r="H1034" s="37">
        <f>F1034*G1034</f>
        <v>474</v>
      </c>
    </row>
    <row r="1035" spans="1:8" ht="36" x14ac:dyDescent="0.4">
      <c r="A1035" s="76"/>
      <c r="B1035" s="2" t="s">
        <v>44</v>
      </c>
      <c r="C1035" s="5" t="s">
        <v>45</v>
      </c>
      <c r="D1035" s="5"/>
      <c r="E1035" s="1" t="s">
        <v>19</v>
      </c>
      <c r="F1035" s="1">
        <v>1</v>
      </c>
      <c r="G1035" s="37">
        <v>21.98</v>
      </c>
      <c r="H1035" s="37">
        <f t="shared" ref="H1035:H1085" si="31">F1035*G1035</f>
        <v>21.98</v>
      </c>
    </row>
    <row r="1036" spans="1:8" ht="36" x14ac:dyDescent="0.4">
      <c r="A1036" s="76"/>
      <c r="B1036" s="2" t="s">
        <v>46</v>
      </c>
      <c r="C1036" s="5" t="s">
        <v>47</v>
      </c>
      <c r="D1036" s="5"/>
      <c r="E1036" s="1" t="s">
        <v>19</v>
      </c>
      <c r="F1036" s="1">
        <v>1</v>
      </c>
      <c r="G1036" s="37">
        <v>149.9</v>
      </c>
      <c r="H1036" s="37">
        <f t="shared" si="31"/>
        <v>149.9</v>
      </c>
    </row>
    <row r="1037" spans="1:8" ht="36" x14ac:dyDescent="0.4">
      <c r="A1037" s="76"/>
      <c r="B1037" s="2" t="s">
        <v>48</v>
      </c>
      <c r="C1037" s="5" t="s">
        <v>49</v>
      </c>
      <c r="D1037" s="5"/>
      <c r="E1037" s="1" t="s">
        <v>19</v>
      </c>
      <c r="F1037" s="1">
        <v>2</v>
      </c>
      <c r="G1037" s="37">
        <v>317.8</v>
      </c>
      <c r="H1037" s="37">
        <f t="shared" si="31"/>
        <v>635.6</v>
      </c>
    </row>
    <row r="1038" spans="1:8" ht="36" x14ac:dyDescent="0.4">
      <c r="A1038" s="76"/>
      <c r="B1038" s="2" t="s">
        <v>48</v>
      </c>
      <c r="C1038" s="5" t="s">
        <v>50</v>
      </c>
      <c r="D1038" s="5"/>
      <c r="E1038" s="1" t="s">
        <v>19</v>
      </c>
      <c r="F1038" s="1">
        <v>2</v>
      </c>
      <c r="G1038" s="37">
        <v>355.2</v>
      </c>
      <c r="H1038" s="37">
        <f t="shared" si="31"/>
        <v>710.4</v>
      </c>
    </row>
    <row r="1039" spans="1:8" x14ac:dyDescent="0.4">
      <c r="A1039" s="76"/>
      <c r="B1039" s="2" t="s">
        <v>51</v>
      </c>
      <c r="C1039" s="5" t="s">
        <v>52</v>
      </c>
      <c r="D1039" s="5"/>
      <c r="E1039" s="1" t="s">
        <v>19</v>
      </c>
      <c r="F1039" s="1">
        <v>4</v>
      </c>
      <c r="G1039" s="37">
        <v>77.5</v>
      </c>
      <c r="H1039" s="37">
        <f t="shared" si="31"/>
        <v>310</v>
      </c>
    </row>
    <row r="1040" spans="1:8" ht="24" x14ac:dyDescent="0.4">
      <c r="A1040" s="76"/>
      <c r="B1040" s="2" t="s">
        <v>53</v>
      </c>
      <c r="C1040" s="5" t="s">
        <v>54</v>
      </c>
      <c r="D1040" s="5"/>
      <c r="E1040" s="1" t="s">
        <v>19</v>
      </c>
      <c r="F1040" s="1">
        <v>4</v>
      </c>
      <c r="G1040" s="37">
        <v>203.59</v>
      </c>
      <c r="H1040" s="37">
        <f t="shared" si="31"/>
        <v>814.36</v>
      </c>
    </row>
    <row r="1041" spans="1:8" ht="36" x14ac:dyDescent="0.4">
      <c r="A1041" s="76"/>
      <c r="B1041" s="2" t="s">
        <v>55</v>
      </c>
      <c r="C1041" s="5" t="s">
        <v>56</v>
      </c>
      <c r="D1041" s="5"/>
      <c r="E1041" s="1" t="s">
        <v>19</v>
      </c>
      <c r="F1041" s="1">
        <v>6</v>
      </c>
      <c r="G1041" s="37">
        <v>70.78</v>
      </c>
      <c r="H1041" s="37">
        <f t="shared" si="31"/>
        <v>424.68</v>
      </c>
    </row>
    <row r="1042" spans="1:8" ht="24" x14ac:dyDescent="0.4">
      <c r="A1042" s="76"/>
      <c r="B1042" s="2" t="s">
        <v>57</v>
      </c>
      <c r="C1042" s="5" t="s">
        <v>377</v>
      </c>
      <c r="D1042" s="5"/>
      <c r="E1042" s="1" t="s">
        <v>19</v>
      </c>
      <c r="F1042" s="1">
        <v>2</v>
      </c>
      <c r="G1042" s="37">
        <v>110.3</v>
      </c>
      <c r="H1042" s="37">
        <f t="shared" si="31"/>
        <v>220.6</v>
      </c>
    </row>
    <row r="1043" spans="1:8" ht="24" x14ac:dyDescent="0.4">
      <c r="A1043" s="76"/>
      <c r="B1043" s="2" t="s">
        <v>57</v>
      </c>
      <c r="C1043" s="5" t="s">
        <v>386</v>
      </c>
      <c r="D1043" s="5"/>
      <c r="E1043" s="1" t="s">
        <v>19</v>
      </c>
      <c r="F1043" s="1">
        <v>2</v>
      </c>
      <c r="G1043" s="37">
        <v>105.77</v>
      </c>
      <c r="H1043" s="37">
        <f t="shared" si="31"/>
        <v>211.54</v>
      </c>
    </row>
    <row r="1044" spans="1:8" ht="24" x14ac:dyDescent="0.4">
      <c r="A1044" s="76"/>
      <c r="B1044" s="2" t="s">
        <v>57</v>
      </c>
      <c r="C1044" s="5" t="s">
        <v>58</v>
      </c>
      <c r="D1044" s="5"/>
      <c r="E1044" s="1" t="s">
        <v>19</v>
      </c>
      <c r="F1044" s="1">
        <v>2</v>
      </c>
      <c r="G1044" s="37">
        <v>126.22</v>
      </c>
      <c r="H1044" s="37">
        <f t="shared" si="31"/>
        <v>252.44</v>
      </c>
    </row>
    <row r="1045" spans="1:8" ht="36" x14ac:dyDescent="0.4">
      <c r="A1045" s="76" t="s">
        <v>128</v>
      </c>
      <c r="B1045" s="2" t="s">
        <v>129</v>
      </c>
      <c r="C1045" s="5" t="s">
        <v>130</v>
      </c>
      <c r="D1045" s="5"/>
      <c r="E1045" s="1" t="s">
        <v>19</v>
      </c>
      <c r="F1045" s="3">
        <v>20</v>
      </c>
      <c r="G1045" s="37">
        <v>69.989999999999995</v>
      </c>
      <c r="H1045" s="37">
        <f t="shared" si="31"/>
        <v>1399.8</v>
      </c>
    </row>
    <row r="1046" spans="1:8" ht="24" x14ac:dyDescent="0.4">
      <c r="A1046" s="76"/>
      <c r="B1046" s="2" t="s">
        <v>131</v>
      </c>
      <c r="C1046" s="5" t="s">
        <v>132</v>
      </c>
      <c r="D1046" s="5"/>
      <c r="E1046" s="1" t="s">
        <v>13</v>
      </c>
      <c r="F1046" s="1">
        <v>8</v>
      </c>
      <c r="G1046" s="37">
        <v>94.4</v>
      </c>
      <c r="H1046" s="37">
        <f t="shared" si="31"/>
        <v>755.2</v>
      </c>
    </row>
    <row r="1047" spans="1:8" ht="36" x14ac:dyDescent="0.4">
      <c r="A1047" s="76" t="s">
        <v>387</v>
      </c>
      <c r="B1047" s="2" t="s">
        <v>388</v>
      </c>
      <c r="C1047" s="5" t="s">
        <v>389</v>
      </c>
      <c r="D1047" s="5"/>
      <c r="E1047" s="1" t="s">
        <v>19</v>
      </c>
      <c r="F1047" s="1">
        <v>5</v>
      </c>
      <c r="G1047" s="37">
        <v>73.900000000000006</v>
      </c>
      <c r="H1047" s="37">
        <f t="shared" si="31"/>
        <v>369.5</v>
      </c>
    </row>
    <row r="1048" spans="1:8" ht="24" x14ac:dyDescent="0.4">
      <c r="A1048" s="76"/>
      <c r="B1048" s="2" t="s">
        <v>390</v>
      </c>
      <c r="C1048" s="5" t="s">
        <v>391</v>
      </c>
      <c r="D1048" s="5"/>
      <c r="E1048" s="1" t="s">
        <v>19</v>
      </c>
      <c r="F1048" s="1">
        <v>5</v>
      </c>
      <c r="G1048" s="37">
        <v>65.2</v>
      </c>
      <c r="H1048" s="37">
        <f t="shared" si="31"/>
        <v>326</v>
      </c>
    </row>
    <row r="1049" spans="1:8" ht="24" x14ac:dyDescent="0.4">
      <c r="A1049" s="76"/>
      <c r="B1049" s="2" t="s">
        <v>392</v>
      </c>
      <c r="C1049" s="5" t="s">
        <v>393</v>
      </c>
      <c r="D1049" s="5"/>
      <c r="E1049" s="1" t="s">
        <v>19</v>
      </c>
      <c r="F1049" s="1">
        <v>2</v>
      </c>
      <c r="G1049" s="37">
        <v>89.59</v>
      </c>
      <c r="H1049" s="37">
        <f t="shared" si="31"/>
        <v>179.18</v>
      </c>
    </row>
    <row r="1050" spans="1:8" ht="24" x14ac:dyDescent="0.4">
      <c r="A1050" s="76" t="s">
        <v>96</v>
      </c>
      <c r="B1050" s="2" t="s">
        <v>225</v>
      </c>
      <c r="C1050" s="5" t="s">
        <v>226</v>
      </c>
      <c r="D1050" s="5"/>
      <c r="E1050" s="1" t="s">
        <v>19</v>
      </c>
      <c r="F1050" s="1">
        <v>2</v>
      </c>
      <c r="G1050" s="37">
        <v>119.99</v>
      </c>
      <c r="H1050" s="37">
        <f t="shared" si="31"/>
        <v>239.98</v>
      </c>
    </row>
    <row r="1051" spans="1:8" ht="36" x14ac:dyDescent="0.4">
      <c r="A1051" s="76"/>
      <c r="B1051" s="2" t="s">
        <v>97</v>
      </c>
      <c r="C1051" s="5" t="s">
        <v>98</v>
      </c>
      <c r="D1051" s="5"/>
      <c r="E1051" s="1" t="s">
        <v>19</v>
      </c>
      <c r="F1051" s="1">
        <v>5</v>
      </c>
      <c r="G1051" s="37">
        <v>18.55</v>
      </c>
      <c r="H1051" s="37">
        <f t="shared" si="31"/>
        <v>92.75</v>
      </c>
    </row>
    <row r="1052" spans="1:8" ht="24" x14ac:dyDescent="0.4">
      <c r="A1052" s="76"/>
      <c r="B1052" s="2" t="s">
        <v>99</v>
      </c>
      <c r="C1052" s="5" t="s">
        <v>100</v>
      </c>
      <c r="D1052" s="5"/>
      <c r="E1052" s="1" t="s">
        <v>19</v>
      </c>
      <c r="F1052" s="1">
        <v>2</v>
      </c>
      <c r="G1052" s="37">
        <v>129.9</v>
      </c>
      <c r="H1052" s="37">
        <f t="shared" si="31"/>
        <v>259.8</v>
      </c>
    </row>
    <row r="1053" spans="1:8" ht="72" x14ac:dyDescent="0.4">
      <c r="A1053" s="76"/>
      <c r="B1053" s="2" t="s">
        <v>101</v>
      </c>
      <c r="C1053" s="5" t="s">
        <v>102</v>
      </c>
      <c r="D1053" s="5"/>
      <c r="E1053" s="1" t="s">
        <v>19</v>
      </c>
      <c r="F1053" s="1">
        <v>4</v>
      </c>
      <c r="G1053" s="37">
        <v>1809.9</v>
      </c>
      <c r="H1053" s="37">
        <f t="shared" si="31"/>
        <v>7239.6</v>
      </c>
    </row>
    <row r="1054" spans="1:8" ht="60" x14ac:dyDescent="0.4">
      <c r="A1054" s="76"/>
      <c r="B1054" s="2" t="s">
        <v>103</v>
      </c>
      <c r="C1054" s="5" t="s">
        <v>104</v>
      </c>
      <c r="D1054" s="5"/>
      <c r="E1054" s="1" t="s">
        <v>19</v>
      </c>
      <c r="F1054" s="1">
        <v>2</v>
      </c>
      <c r="G1054" s="37">
        <v>39.9</v>
      </c>
      <c r="H1054" s="37">
        <f t="shared" si="31"/>
        <v>79.8</v>
      </c>
    </row>
    <row r="1055" spans="1:8" ht="24" x14ac:dyDescent="0.4">
      <c r="A1055" s="76" t="s">
        <v>152</v>
      </c>
      <c r="B1055" s="2" t="s">
        <v>245</v>
      </c>
      <c r="C1055" s="5" t="s">
        <v>246</v>
      </c>
      <c r="D1055" s="5"/>
      <c r="E1055" s="1" t="s">
        <v>19</v>
      </c>
      <c r="F1055" s="1">
        <v>2</v>
      </c>
      <c r="G1055" s="37">
        <v>273.04000000000002</v>
      </c>
      <c r="H1055" s="37">
        <f t="shared" si="31"/>
        <v>546.08000000000004</v>
      </c>
    </row>
    <row r="1056" spans="1:8" ht="24" x14ac:dyDescent="0.4">
      <c r="A1056" s="76"/>
      <c r="B1056" s="2" t="s">
        <v>247</v>
      </c>
      <c r="C1056" s="5" t="s">
        <v>248</v>
      </c>
      <c r="D1056" s="5"/>
      <c r="E1056" s="1" t="s">
        <v>19</v>
      </c>
      <c r="F1056" s="1">
        <v>2</v>
      </c>
      <c r="G1056" s="37">
        <v>273.04000000000002</v>
      </c>
      <c r="H1056" s="37">
        <f t="shared" si="31"/>
        <v>546.08000000000004</v>
      </c>
    </row>
    <row r="1057" spans="1:8" ht="24" x14ac:dyDescent="0.4">
      <c r="A1057" s="76"/>
      <c r="B1057" s="2" t="s">
        <v>249</v>
      </c>
      <c r="C1057" s="5" t="s">
        <v>250</v>
      </c>
      <c r="D1057" s="5"/>
      <c r="E1057" s="1" t="s">
        <v>19</v>
      </c>
      <c r="F1057" s="1">
        <v>2</v>
      </c>
      <c r="G1057" s="37">
        <v>910.8</v>
      </c>
      <c r="H1057" s="37">
        <f t="shared" si="31"/>
        <v>1821.6</v>
      </c>
    </row>
    <row r="1058" spans="1:8" ht="24" x14ac:dyDescent="0.4">
      <c r="A1058" s="76"/>
      <c r="B1058" s="2" t="s">
        <v>251</v>
      </c>
      <c r="C1058" s="5" t="s">
        <v>252</v>
      </c>
      <c r="D1058" s="5"/>
      <c r="E1058" s="1" t="s">
        <v>19</v>
      </c>
      <c r="F1058" s="1">
        <v>2</v>
      </c>
      <c r="G1058" s="37">
        <v>1031.8</v>
      </c>
      <c r="H1058" s="37">
        <f t="shared" si="31"/>
        <v>2063.6</v>
      </c>
    </row>
    <row r="1059" spans="1:8" ht="108" x14ac:dyDescent="0.4">
      <c r="A1059" s="76"/>
      <c r="B1059" s="2" t="s">
        <v>307</v>
      </c>
      <c r="C1059" s="5" t="s">
        <v>308</v>
      </c>
      <c r="D1059" s="5"/>
      <c r="E1059" s="1" t="s">
        <v>19</v>
      </c>
      <c r="F1059" s="1">
        <v>1</v>
      </c>
      <c r="G1059" s="37">
        <v>1235.52</v>
      </c>
      <c r="H1059" s="37">
        <f t="shared" si="31"/>
        <v>1235.52</v>
      </c>
    </row>
    <row r="1060" spans="1:8" ht="48" x14ac:dyDescent="0.4">
      <c r="A1060" s="76"/>
      <c r="B1060" s="2" t="s">
        <v>203</v>
      </c>
      <c r="C1060" s="5" t="s">
        <v>204</v>
      </c>
      <c r="D1060" s="5"/>
      <c r="E1060" s="1" t="s">
        <v>13</v>
      </c>
      <c r="F1060" s="1">
        <v>5</v>
      </c>
      <c r="G1060" s="37">
        <v>34.99</v>
      </c>
      <c r="H1060" s="37">
        <f t="shared" si="31"/>
        <v>174.95000000000002</v>
      </c>
    </row>
    <row r="1061" spans="1:8" ht="36" x14ac:dyDescent="0.4">
      <c r="A1061" s="76" t="s">
        <v>20</v>
      </c>
      <c r="B1061" s="2" t="s">
        <v>21</v>
      </c>
      <c r="C1061" s="5" t="s">
        <v>22</v>
      </c>
      <c r="D1061" s="5"/>
      <c r="E1061" s="1" t="s">
        <v>19</v>
      </c>
      <c r="F1061" s="23">
        <v>20</v>
      </c>
      <c r="G1061" s="37">
        <v>47.4</v>
      </c>
      <c r="H1061" s="37">
        <f t="shared" si="31"/>
        <v>948</v>
      </c>
    </row>
    <row r="1062" spans="1:8" ht="60" x14ac:dyDescent="0.4">
      <c r="A1062" s="76"/>
      <c r="B1062" s="2" t="s">
        <v>113</v>
      </c>
      <c r="C1062" s="5" t="s">
        <v>114</v>
      </c>
      <c r="D1062" s="5"/>
      <c r="E1062" s="1" t="s">
        <v>19</v>
      </c>
      <c r="F1062" s="1">
        <v>4</v>
      </c>
      <c r="G1062" s="37">
        <v>147.81</v>
      </c>
      <c r="H1062" s="37">
        <f t="shared" si="31"/>
        <v>591.24</v>
      </c>
    </row>
    <row r="1063" spans="1:8" ht="24" x14ac:dyDescent="0.4">
      <c r="A1063" s="76"/>
      <c r="B1063" s="2" t="s">
        <v>115</v>
      </c>
      <c r="C1063" s="5" t="s">
        <v>116</v>
      </c>
      <c r="D1063" s="5"/>
      <c r="E1063" s="1" t="s">
        <v>19</v>
      </c>
      <c r="F1063" s="1">
        <v>2</v>
      </c>
      <c r="G1063" s="37">
        <v>82.7</v>
      </c>
      <c r="H1063" s="37">
        <f t="shared" si="31"/>
        <v>165.4</v>
      </c>
    </row>
    <row r="1064" spans="1:8" ht="48" x14ac:dyDescent="0.4">
      <c r="A1064" s="76" t="s">
        <v>309</v>
      </c>
      <c r="B1064" s="2" t="s">
        <v>310</v>
      </c>
      <c r="C1064" s="5" t="s">
        <v>311</v>
      </c>
      <c r="D1064" s="5"/>
      <c r="E1064" s="1" t="s">
        <v>19</v>
      </c>
      <c r="F1064" s="1">
        <v>10</v>
      </c>
      <c r="G1064" s="37">
        <v>47.4</v>
      </c>
      <c r="H1064" s="37">
        <f t="shared" si="31"/>
        <v>474</v>
      </c>
    </row>
    <row r="1065" spans="1:8" ht="24" x14ac:dyDescent="0.4">
      <c r="A1065" s="76"/>
      <c r="B1065" s="2" t="s">
        <v>394</v>
      </c>
      <c r="C1065" s="5" t="s">
        <v>395</v>
      </c>
      <c r="D1065" s="5"/>
      <c r="E1065" s="1" t="s">
        <v>19</v>
      </c>
      <c r="F1065" s="1">
        <v>8</v>
      </c>
      <c r="G1065" s="37">
        <v>9.4</v>
      </c>
      <c r="H1065" s="37">
        <f t="shared" si="31"/>
        <v>75.2</v>
      </c>
    </row>
    <row r="1066" spans="1:8" ht="36" x14ac:dyDescent="0.4">
      <c r="A1066" s="76"/>
      <c r="B1066" s="2" t="s">
        <v>396</v>
      </c>
      <c r="C1066" s="5" t="s">
        <v>397</v>
      </c>
      <c r="D1066" s="5"/>
      <c r="E1066" s="1" t="s">
        <v>19</v>
      </c>
      <c r="F1066" s="1">
        <v>4</v>
      </c>
      <c r="G1066" s="37">
        <v>186.33</v>
      </c>
      <c r="H1066" s="37">
        <f t="shared" si="31"/>
        <v>745.32</v>
      </c>
    </row>
    <row r="1067" spans="1:8" ht="48" x14ac:dyDescent="0.4">
      <c r="A1067" s="76"/>
      <c r="B1067" s="2" t="s">
        <v>398</v>
      </c>
      <c r="C1067" s="5" t="s">
        <v>399</v>
      </c>
      <c r="D1067" s="5"/>
      <c r="E1067" s="1" t="s">
        <v>19</v>
      </c>
      <c r="F1067" s="1">
        <v>4</v>
      </c>
      <c r="G1067" s="37">
        <v>719.91</v>
      </c>
      <c r="H1067" s="37">
        <f t="shared" si="31"/>
        <v>2879.64</v>
      </c>
    </row>
    <row r="1068" spans="1:8" ht="36" x14ac:dyDescent="0.4">
      <c r="A1068" s="76" t="s">
        <v>312</v>
      </c>
      <c r="B1068" s="2" t="s">
        <v>341</v>
      </c>
      <c r="C1068" s="5" t="s">
        <v>342</v>
      </c>
      <c r="D1068" s="5"/>
      <c r="E1068" s="1" t="s">
        <v>19</v>
      </c>
      <c r="F1068" s="1">
        <v>5</v>
      </c>
      <c r="G1068" s="37">
        <v>25.42</v>
      </c>
      <c r="H1068" s="37">
        <f t="shared" si="31"/>
        <v>127.10000000000001</v>
      </c>
    </row>
    <row r="1069" spans="1:8" ht="36" x14ac:dyDescent="0.4">
      <c r="A1069" s="76"/>
      <c r="B1069" s="2" t="s">
        <v>313</v>
      </c>
      <c r="C1069" s="5" t="s">
        <v>314</v>
      </c>
      <c r="D1069" s="5"/>
      <c r="E1069" s="1" t="s">
        <v>19</v>
      </c>
      <c r="F1069" s="1">
        <v>5</v>
      </c>
      <c r="G1069" s="37">
        <v>66.69</v>
      </c>
      <c r="H1069" s="37">
        <f t="shared" si="31"/>
        <v>333.45</v>
      </c>
    </row>
    <row r="1070" spans="1:8" ht="24" x14ac:dyDescent="0.4">
      <c r="A1070" s="76"/>
      <c r="B1070" s="2" t="s">
        <v>343</v>
      </c>
      <c r="C1070" s="5" t="s">
        <v>344</v>
      </c>
      <c r="D1070" s="5"/>
      <c r="E1070" s="1" t="s">
        <v>19</v>
      </c>
      <c r="F1070" s="1">
        <v>5</v>
      </c>
      <c r="G1070" s="37">
        <v>54.45</v>
      </c>
      <c r="H1070" s="37">
        <f t="shared" si="31"/>
        <v>272.25</v>
      </c>
    </row>
    <row r="1071" spans="1:8" ht="36" x14ac:dyDescent="0.4">
      <c r="A1071" s="76"/>
      <c r="B1071" s="2" t="s">
        <v>315</v>
      </c>
      <c r="C1071" s="5" t="s">
        <v>316</v>
      </c>
      <c r="D1071" s="5"/>
      <c r="E1071" s="1" t="s">
        <v>13</v>
      </c>
      <c r="F1071" s="1">
        <v>6</v>
      </c>
      <c r="G1071" s="37">
        <v>73.78</v>
      </c>
      <c r="H1071" s="37">
        <f t="shared" si="31"/>
        <v>442.68</v>
      </c>
    </row>
    <row r="1072" spans="1:8" x14ac:dyDescent="0.4">
      <c r="A1072" s="76"/>
      <c r="B1072" s="2" t="s">
        <v>317</v>
      </c>
      <c r="C1072" s="5" t="s">
        <v>318</v>
      </c>
      <c r="D1072" s="5"/>
      <c r="E1072" s="1" t="s">
        <v>13</v>
      </c>
      <c r="F1072" s="1">
        <v>6</v>
      </c>
      <c r="G1072" s="37">
        <v>113.32</v>
      </c>
      <c r="H1072" s="37">
        <f t="shared" si="31"/>
        <v>679.92</v>
      </c>
    </row>
    <row r="1073" spans="1:8" ht="36" x14ac:dyDescent="0.4">
      <c r="A1073" s="76" t="s">
        <v>23</v>
      </c>
      <c r="B1073" s="2" t="s">
        <v>24</v>
      </c>
      <c r="C1073" s="5" t="s">
        <v>25</v>
      </c>
      <c r="D1073" s="5"/>
      <c r="E1073" s="2" t="s">
        <v>19</v>
      </c>
      <c r="F1073" s="2">
        <v>3</v>
      </c>
      <c r="G1073" s="37">
        <v>13.85</v>
      </c>
      <c r="H1073" s="37">
        <f t="shared" si="31"/>
        <v>41.55</v>
      </c>
    </row>
    <row r="1074" spans="1:8" ht="72" x14ac:dyDescent="0.4">
      <c r="A1074" s="76"/>
      <c r="B1074" s="2" t="s">
        <v>69</v>
      </c>
      <c r="C1074" s="5" t="s">
        <v>70</v>
      </c>
      <c r="D1074" s="5"/>
      <c r="E1074" s="2" t="s">
        <v>19</v>
      </c>
      <c r="F1074" s="2">
        <v>20</v>
      </c>
      <c r="G1074" s="37">
        <v>74.849999999999994</v>
      </c>
      <c r="H1074" s="37">
        <f t="shared" si="31"/>
        <v>1497</v>
      </c>
    </row>
    <row r="1075" spans="1:8" x14ac:dyDescent="0.4">
      <c r="A1075" s="76"/>
      <c r="B1075" s="2" t="s">
        <v>71</v>
      </c>
      <c r="C1075" s="5" t="s">
        <v>72</v>
      </c>
      <c r="D1075" s="5"/>
      <c r="E1075" s="2" t="s">
        <v>19</v>
      </c>
      <c r="F1075" s="2">
        <v>4</v>
      </c>
      <c r="G1075" s="37">
        <v>28.97</v>
      </c>
      <c r="H1075" s="37">
        <f t="shared" si="31"/>
        <v>115.88</v>
      </c>
    </row>
    <row r="1076" spans="1:8" x14ac:dyDescent="0.4">
      <c r="A1076" s="76"/>
      <c r="B1076" s="2" t="s">
        <v>319</v>
      </c>
      <c r="C1076" s="5" t="s">
        <v>320</v>
      </c>
      <c r="D1076" s="5"/>
      <c r="E1076" s="1" t="s">
        <v>19</v>
      </c>
      <c r="F1076" s="1">
        <v>2</v>
      </c>
      <c r="G1076" s="37">
        <v>64.400000000000006</v>
      </c>
      <c r="H1076" s="37">
        <f t="shared" si="31"/>
        <v>128.80000000000001</v>
      </c>
    </row>
    <row r="1077" spans="1:8" x14ac:dyDescent="0.4">
      <c r="A1077" s="76"/>
      <c r="B1077" s="2" t="s">
        <v>321</v>
      </c>
      <c r="C1077" s="5" t="s">
        <v>400</v>
      </c>
      <c r="D1077" s="5"/>
      <c r="E1077" s="1" t="s">
        <v>19</v>
      </c>
      <c r="F1077" s="1">
        <v>2</v>
      </c>
      <c r="G1077" s="37">
        <v>93.4</v>
      </c>
      <c r="H1077" s="37">
        <f t="shared" si="31"/>
        <v>186.8</v>
      </c>
    </row>
    <row r="1078" spans="1:8" x14ac:dyDescent="0.4">
      <c r="A1078" s="76"/>
      <c r="B1078" s="2" t="s">
        <v>280</v>
      </c>
      <c r="C1078" s="5" t="s">
        <v>401</v>
      </c>
      <c r="D1078" s="5"/>
      <c r="E1078" s="1" t="s">
        <v>19</v>
      </c>
      <c r="F1078" s="1">
        <v>2</v>
      </c>
      <c r="G1078" s="37">
        <v>122.4</v>
      </c>
      <c r="H1078" s="37">
        <f t="shared" si="31"/>
        <v>244.8</v>
      </c>
    </row>
    <row r="1079" spans="1:8" ht="72" x14ac:dyDescent="0.4">
      <c r="A1079" s="76"/>
      <c r="B1079" s="2" t="s">
        <v>30</v>
      </c>
      <c r="C1079" s="5" t="s">
        <v>31</v>
      </c>
      <c r="D1079" s="5"/>
      <c r="E1079" s="2" t="s">
        <v>19</v>
      </c>
      <c r="F1079" s="2">
        <v>1</v>
      </c>
      <c r="G1079" s="37">
        <v>49.99</v>
      </c>
      <c r="H1079" s="37">
        <f t="shared" si="31"/>
        <v>49.99</v>
      </c>
    </row>
    <row r="1080" spans="1:8" ht="36" x14ac:dyDescent="0.4">
      <c r="A1080" s="76"/>
      <c r="B1080" s="2" t="s">
        <v>75</v>
      </c>
      <c r="C1080" s="5" t="s">
        <v>76</v>
      </c>
      <c r="D1080" s="5"/>
      <c r="E1080" s="2" t="s">
        <v>19</v>
      </c>
      <c r="F1080" s="2">
        <v>1</v>
      </c>
      <c r="G1080" s="37">
        <v>161.06</v>
      </c>
      <c r="H1080" s="37">
        <f t="shared" si="31"/>
        <v>161.06</v>
      </c>
    </row>
    <row r="1081" spans="1:8" ht="36" x14ac:dyDescent="0.4">
      <c r="A1081" s="76"/>
      <c r="B1081" s="2" t="s">
        <v>77</v>
      </c>
      <c r="C1081" s="5" t="s">
        <v>78</v>
      </c>
      <c r="D1081" s="5"/>
      <c r="E1081" s="2" t="s">
        <v>19</v>
      </c>
      <c r="F1081" s="2">
        <v>1</v>
      </c>
      <c r="G1081" s="37">
        <v>182.42</v>
      </c>
      <c r="H1081" s="37">
        <f t="shared" si="31"/>
        <v>182.42</v>
      </c>
    </row>
    <row r="1082" spans="1:8" ht="36" x14ac:dyDescent="0.4">
      <c r="A1082" s="76"/>
      <c r="B1082" s="2" t="s">
        <v>34</v>
      </c>
      <c r="C1082" s="5" t="s">
        <v>79</v>
      </c>
      <c r="D1082" s="5"/>
      <c r="E1082" s="2" t="s">
        <v>19</v>
      </c>
      <c r="F1082" s="2">
        <v>1</v>
      </c>
      <c r="G1082" s="37">
        <v>217.94</v>
      </c>
      <c r="H1082" s="37">
        <f t="shared" si="31"/>
        <v>217.94</v>
      </c>
    </row>
    <row r="1083" spans="1:8" ht="36" x14ac:dyDescent="0.4">
      <c r="A1083" s="76"/>
      <c r="B1083" s="2" t="s">
        <v>80</v>
      </c>
      <c r="C1083" s="5" t="s">
        <v>81</v>
      </c>
      <c r="D1083" s="5"/>
      <c r="E1083" s="2" t="s">
        <v>19</v>
      </c>
      <c r="F1083" s="2">
        <v>1</v>
      </c>
      <c r="G1083" s="37">
        <v>255.86</v>
      </c>
      <c r="H1083" s="37">
        <f t="shared" si="31"/>
        <v>255.86</v>
      </c>
    </row>
    <row r="1084" spans="1:8" ht="36" x14ac:dyDescent="0.4">
      <c r="A1084" s="76"/>
      <c r="B1084" s="2" t="s">
        <v>82</v>
      </c>
      <c r="C1084" s="5" t="s">
        <v>83</v>
      </c>
      <c r="D1084" s="5"/>
      <c r="E1084" s="2" t="s">
        <v>19</v>
      </c>
      <c r="F1084" s="2">
        <v>1</v>
      </c>
      <c r="G1084" s="37">
        <v>253.66</v>
      </c>
      <c r="H1084" s="37">
        <f t="shared" si="31"/>
        <v>253.66</v>
      </c>
    </row>
    <row r="1085" spans="1:8" ht="36" x14ac:dyDescent="0.4">
      <c r="A1085" s="76"/>
      <c r="B1085" s="2" t="s">
        <v>84</v>
      </c>
      <c r="C1085" s="5" t="s">
        <v>85</v>
      </c>
      <c r="D1085" s="5"/>
      <c r="E1085" s="2" t="s">
        <v>19</v>
      </c>
      <c r="F1085" s="2">
        <v>1</v>
      </c>
      <c r="G1085" s="37">
        <v>331.7</v>
      </c>
      <c r="H1085" s="37">
        <f t="shared" si="31"/>
        <v>331.7</v>
      </c>
    </row>
    <row r="1086" spans="1:8" x14ac:dyDescent="0.4">
      <c r="A1086" s="83" t="s">
        <v>9</v>
      </c>
      <c r="B1086" s="84"/>
      <c r="C1086" s="84"/>
      <c r="D1086" s="84"/>
      <c r="E1086" s="84"/>
      <c r="F1086" s="84"/>
      <c r="G1086" s="84"/>
      <c r="H1086" s="46">
        <f>SUM(H1034:H1085)</f>
        <v>32956.6</v>
      </c>
    </row>
    <row r="1087" spans="1:8" x14ac:dyDescent="0.4">
      <c r="A1087" s="12"/>
    </row>
    <row r="1088" spans="1:8" x14ac:dyDescent="0.4">
      <c r="A1088" s="79" t="s">
        <v>402</v>
      </c>
      <c r="B1088" s="79"/>
      <c r="C1088" s="79"/>
      <c r="D1088" s="79"/>
      <c r="E1088" s="79"/>
      <c r="F1088" s="79"/>
      <c r="G1088" s="79"/>
      <c r="H1088" s="79"/>
    </row>
    <row r="1089" spans="1:8" x14ac:dyDescent="0.4">
      <c r="A1089" s="88" t="s">
        <v>403</v>
      </c>
      <c r="B1089" s="88"/>
      <c r="C1089" s="88"/>
      <c r="D1089" s="88"/>
      <c r="E1089" s="88"/>
      <c r="F1089" s="88"/>
      <c r="G1089" s="88"/>
      <c r="H1089" s="88"/>
    </row>
    <row r="1090" spans="1:8" ht="24" x14ac:dyDescent="0.4">
      <c r="A1090" s="20" t="s">
        <v>3</v>
      </c>
      <c r="B1090" s="20" t="s">
        <v>4</v>
      </c>
      <c r="C1090" s="20" t="s">
        <v>5</v>
      </c>
      <c r="D1090" s="20"/>
      <c r="E1090" s="20" t="s">
        <v>6</v>
      </c>
      <c r="F1090" s="20" t="s">
        <v>7</v>
      </c>
      <c r="G1090" s="39" t="s">
        <v>8</v>
      </c>
      <c r="H1090" s="40" t="s">
        <v>9</v>
      </c>
    </row>
    <row r="1091" spans="1:8" ht="36" x14ac:dyDescent="0.4">
      <c r="A1091" s="76" t="s">
        <v>41</v>
      </c>
      <c r="B1091" s="4" t="s">
        <v>46</v>
      </c>
      <c r="C1091" s="5" t="s">
        <v>47</v>
      </c>
      <c r="D1091" s="5"/>
      <c r="E1091" s="1" t="s">
        <v>19</v>
      </c>
      <c r="F1091" s="1">
        <v>1</v>
      </c>
      <c r="G1091" s="37">
        <v>149.9</v>
      </c>
      <c r="H1091" s="37">
        <f>F1091*G1091</f>
        <v>149.9</v>
      </c>
    </row>
    <row r="1092" spans="1:8" ht="24" x14ac:dyDescent="0.4">
      <c r="A1092" s="76"/>
      <c r="B1092" s="4" t="s">
        <v>53</v>
      </c>
      <c r="C1092" s="5" t="s">
        <v>54</v>
      </c>
      <c r="D1092" s="5"/>
      <c r="E1092" s="1" t="s">
        <v>19</v>
      </c>
      <c r="F1092" s="1">
        <v>2</v>
      </c>
      <c r="G1092" s="37">
        <v>203.59</v>
      </c>
      <c r="H1092" s="37">
        <f t="shared" ref="H1092:H1103" si="32">F1092*G1092</f>
        <v>407.18</v>
      </c>
    </row>
    <row r="1093" spans="1:8" ht="36" x14ac:dyDescent="0.4">
      <c r="A1093" s="76" t="s">
        <v>20</v>
      </c>
      <c r="B1093" s="4" t="s">
        <v>21</v>
      </c>
      <c r="C1093" s="5" t="s">
        <v>22</v>
      </c>
      <c r="D1093" s="5"/>
      <c r="E1093" s="1" t="s">
        <v>19</v>
      </c>
      <c r="F1093" s="1">
        <v>20</v>
      </c>
      <c r="G1093" s="37">
        <v>47.4</v>
      </c>
      <c r="H1093" s="37">
        <f t="shared" si="32"/>
        <v>948</v>
      </c>
    </row>
    <row r="1094" spans="1:8" ht="24" x14ac:dyDescent="0.4">
      <c r="A1094" s="76"/>
      <c r="B1094" s="4" t="s">
        <v>115</v>
      </c>
      <c r="C1094" s="5" t="s">
        <v>116</v>
      </c>
      <c r="D1094" s="5"/>
      <c r="E1094" s="1" t="s">
        <v>19</v>
      </c>
      <c r="F1094" s="1">
        <v>5</v>
      </c>
      <c r="G1094" s="37">
        <v>82.7</v>
      </c>
      <c r="H1094" s="37">
        <f t="shared" si="32"/>
        <v>413.5</v>
      </c>
    </row>
    <row r="1095" spans="1:8" ht="36" x14ac:dyDescent="0.4">
      <c r="A1095" s="76" t="s">
        <v>23</v>
      </c>
      <c r="B1095" s="4" t="s">
        <v>133</v>
      </c>
      <c r="C1095" s="5" t="s">
        <v>134</v>
      </c>
      <c r="D1095" s="5"/>
      <c r="E1095" s="4" t="s">
        <v>19</v>
      </c>
      <c r="F1095" s="4">
        <v>5</v>
      </c>
      <c r="G1095" s="37">
        <v>26.9</v>
      </c>
      <c r="H1095" s="37">
        <f t="shared" si="32"/>
        <v>134.5</v>
      </c>
    </row>
    <row r="1096" spans="1:8" ht="36" x14ac:dyDescent="0.4">
      <c r="A1096" s="76"/>
      <c r="B1096" s="4" t="s">
        <v>141</v>
      </c>
      <c r="C1096" s="5" t="s">
        <v>142</v>
      </c>
      <c r="D1096" s="5"/>
      <c r="E1096" s="4" t="s">
        <v>19</v>
      </c>
      <c r="F1096" s="4">
        <v>5</v>
      </c>
      <c r="G1096" s="37">
        <v>22.58</v>
      </c>
      <c r="H1096" s="37">
        <f t="shared" si="32"/>
        <v>112.89999999999999</v>
      </c>
    </row>
    <row r="1097" spans="1:8" ht="72" x14ac:dyDescent="0.4">
      <c r="A1097" s="76"/>
      <c r="B1097" s="4" t="s">
        <v>26</v>
      </c>
      <c r="C1097" s="5" t="s">
        <v>27</v>
      </c>
      <c r="D1097" s="5"/>
      <c r="E1097" s="4" t="s">
        <v>19</v>
      </c>
      <c r="F1097" s="4">
        <v>2</v>
      </c>
      <c r="G1097" s="37">
        <v>19.989999999999998</v>
      </c>
      <c r="H1097" s="37">
        <f t="shared" si="32"/>
        <v>39.979999999999997</v>
      </c>
    </row>
    <row r="1098" spans="1:8" x14ac:dyDescent="0.4">
      <c r="A1098" s="76"/>
      <c r="B1098" s="4" t="s">
        <v>71</v>
      </c>
      <c r="C1098" s="5" t="s">
        <v>72</v>
      </c>
      <c r="D1098" s="5"/>
      <c r="E1098" s="4" t="s">
        <v>19</v>
      </c>
      <c r="F1098" s="4">
        <v>20</v>
      </c>
      <c r="G1098" s="37">
        <v>28.97</v>
      </c>
      <c r="H1098" s="37">
        <f t="shared" si="32"/>
        <v>579.4</v>
      </c>
    </row>
    <row r="1099" spans="1:8" ht="24" x14ac:dyDescent="0.4">
      <c r="A1099" s="76"/>
      <c r="B1099" s="4" t="s">
        <v>28</v>
      </c>
      <c r="C1099" s="5" t="s">
        <v>29</v>
      </c>
      <c r="D1099" s="5"/>
      <c r="E1099" s="2" t="s">
        <v>19</v>
      </c>
      <c r="F1099" s="2">
        <v>20</v>
      </c>
      <c r="G1099" s="37">
        <v>20.5</v>
      </c>
      <c r="H1099" s="37">
        <f t="shared" si="32"/>
        <v>410</v>
      </c>
    </row>
    <row r="1100" spans="1:8" ht="36" x14ac:dyDescent="0.4">
      <c r="A1100" s="76"/>
      <c r="B1100" s="4" t="s">
        <v>77</v>
      </c>
      <c r="C1100" s="5" t="s">
        <v>78</v>
      </c>
      <c r="D1100" s="5"/>
      <c r="E1100" s="4" t="s">
        <v>19</v>
      </c>
      <c r="F1100" s="4">
        <v>1</v>
      </c>
      <c r="G1100" s="37">
        <v>182.42</v>
      </c>
      <c r="H1100" s="37">
        <f t="shared" si="32"/>
        <v>182.42</v>
      </c>
    </row>
    <row r="1101" spans="1:8" ht="36" x14ac:dyDescent="0.4">
      <c r="A1101" s="76"/>
      <c r="B1101" s="4" t="s">
        <v>34</v>
      </c>
      <c r="C1101" s="5" t="s">
        <v>79</v>
      </c>
      <c r="D1101" s="5"/>
      <c r="E1101" s="4" t="s">
        <v>19</v>
      </c>
      <c r="F1101" s="4">
        <v>1</v>
      </c>
      <c r="G1101" s="37">
        <v>217.94</v>
      </c>
      <c r="H1101" s="37">
        <f t="shared" si="32"/>
        <v>217.94</v>
      </c>
    </row>
    <row r="1102" spans="1:8" ht="48" x14ac:dyDescent="0.4">
      <c r="A1102" s="76"/>
      <c r="B1102" s="4" t="s">
        <v>86</v>
      </c>
      <c r="C1102" s="5" t="s">
        <v>87</v>
      </c>
      <c r="D1102" s="5"/>
      <c r="E1102" s="4" t="s">
        <v>19</v>
      </c>
      <c r="F1102" s="4">
        <v>2</v>
      </c>
      <c r="G1102" s="37">
        <v>94.39</v>
      </c>
      <c r="H1102" s="37">
        <f t="shared" si="32"/>
        <v>188.78</v>
      </c>
    </row>
    <row r="1103" spans="1:8" x14ac:dyDescent="0.4">
      <c r="A1103" s="76"/>
      <c r="B1103" s="4" t="s">
        <v>36</v>
      </c>
      <c r="C1103" s="5" t="s">
        <v>37</v>
      </c>
      <c r="D1103" s="5"/>
      <c r="E1103" s="4" t="s">
        <v>19</v>
      </c>
      <c r="F1103" s="4">
        <v>20</v>
      </c>
      <c r="G1103" s="37">
        <v>39.9</v>
      </c>
      <c r="H1103" s="37">
        <f t="shared" si="32"/>
        <v>798</v>
      </c>
    </row>
    <row r="1104" spans="1:8" x14ac:dyDescent="0.4">
      <c r="A1104" s="83" t="s">
        <v>9</v>
      </c>
      <c r="B1104" s="84"/>
      <c r="C1104" s="84"/>
      <c r="D1104" s="84"/>
      <c r="E1104" s="84"/>
      <c r="F1104" s="84"/>
      <c r="G1104" s="84"/>
      <c r="H1104" s="46">
        <f>SUM(H1091:H1103)</f>
        <v>4582.5</v>
      </c>
    </row>
    <row r="1105" spans="1:8" x14ac:dyDescent="0.4">
      <c r="A1105" s="12"/>
    </row>
    <row r="1106" spans="1:8" x14ac:dyDescent="0.4">
      <c r="A1106" s="79" t="s">
        <v>404</v>
      </c>
      <c r="B1106" s="79"/>
      <c r="C1106" s="79"/>
      <c r="D1106" s="79"/>
      <c r="E1106" s="79"/>
      <c r="F1106" s="79"/>
      <c r="G1106" s="79"/>
      <c r="H1106" s="79"/>
    </row>
    <row r="1107" spans="1:8" x14ac:dyDescent="0.4">
      <c r="A1107" s="88" t="s">
        <v>405</v>
      </c>
      <c r="B1107" s="88"/>
      <c r="C1107" s="88"/>
      <c r="D1107" s="88"/>
      <c r="E1107" s="88"/>
      <c r="F1107" s="88"/>
      <c r="G1107" s="88"/>
      <c r="H1107" s="88"/>
    </row>
    <row r="1108" spans="1:8" ht="24" x14ac:dyDescent="0.4">
      <c r="A1108" s="20" t="s">
        <v>3</v>
      </c>
      <c r="B1108" s="20" t="s">
        <v>4</v>
      </c>
      <c r="C1108" s="20" t="s">
        <v>5</v>
      </c>
      <c r="D1108" s="20"/>
      <c r="E1108" s="20" t="s">
        <v>6</v>
      </c>
      <c r="F1108" s="20" t="s">
        <v>7</v>
      </c>
      <c r="G1108" s="39" t="s">
        <v>8</v>
      </c>
      <c r="H1108" s="40" t="s">
        <v>9</v>
      </c>
    </row>
    <row r="1109" spans="1:8" ht="36" x14ac:dyDescent="0.4">
      <c r="A1109" s="76" t="s">
        <v>41</v>
      </c>
      <c r="B1109" s="4" t="s">
        <v>48</v>
      </c>
      <c r="C1109" s="5" t="s">
        <v>49</v>
      </c>
      <c r="D1109" s="5"/>
      <c r="E1109" s="1" t="s">
        <v>19</v>
      </c>
      <c r="F1109" s="1">
        <v>2</v>
      </c>
      <c r="G1109" s="37">
        <v>317.8</v>
      </c>
      <c r="H1109" s="37">
        <f>F1109*G1109</f>
        <v>635.6</v>
      </c>
    </row>
    <row r="1110" spans="1:8" ht="36" x14ac:dyDescent="0.4">
      <c r="A1110" s="76"/>
      <c r="B1110" s="4" t="s">
        <v>48</v>
      </c>
      <c r="C1110" s="5" t="s">
        <v>50</v>
      </c>
      <c r="D1110" s="5"/>
      <c r="E1110" s="1" t="s">
        <v>19</v>
      </c>
      <c r="F1110" s="1">
        <v>2</v>
      </c>
      <c r="G1110" s="37">
        <v>355.2</v>
      </c>
      <c r="H1110" s="37">
        <f t="shared" ref="H1110:H1123" si="33">F1110*G1110</f>
        <v>710.4</v>
      </c>
    </row>
    <row r="1111" spans="1:8" x14ac:dyDescent="0.4">
      <c r="A1111" s="76"/>
      <c r="B1111" s="4" t="s">
        <v>51</v>
      </c>
      <c r="C1111" s="5" t="s">
        <v>52</v>
      </c>
      <c r="D1111" s="5"/>
      <c r="E1111" s="1" t="s">
        <v>19</v>
      </c>
      <c r="F1111" s="1">
        <v>5</v>
      </c>
      <c r="G1111" s="37">
        <v>77.5</v>
      </c>
      <c r="H1111" s="37">
        <f t="shared" si="33"/>
        <v>387.5</v>
      </c>
    </row>
    <row r="1112" spans="1:8" ht="24" x14ac:dyDescent="0.4">
      <c r="A1112" s="76"/>
      <c r="B1112" s="4" t="s">
        <v>53</v>
      </c>
      <c r="C1112" s="5" t="s">
        <v>54</v>
      </c>
      <c r="D1112" s="5"/>
      <c r="E1112" s="1" t="s">
        <v>19</v>
      </c>
      <c r="F1112" s="1">
        <v>6</v>
      </c>
      <c r="G1112" s="37">
        <v>203.59</v>
      </c>
      <c r="H1112" s="37">
        <f t="shared" si="33"/>
        <v>1221.54</v>
      </c>
    </row>
    <row r="1113" spans="1:8" ht="36" x14ac:dyDescent="0.4">
      <c r="A1113" s="76"/>
      <c r="B1113" s="4" t="s">
        <v>55</v>
      </c>
      <c r="C1113" s="5" t="s">
        <v>56</v>
      </c>
      <c r="D1113" s="5"/>
      <c r="E1113" s="1" t="s">
        <v>19</v>
      </c>
      <c r="F1113" s="1">
        <v>10</v>
      </c>
      <c r="G1113" s="37">
        <v>70.78</v>
      </c>
      <c r="H1113" s="37">
        <f t="shared" si="33"/>
        <v>707.8</v>
      </c>
    </row>
    <row r="1114" spans="1:8" ht="24" x14ac:dyDescent="0.4">
      <c r="A1114" s="76"/>
      <c r="B1114" s="4" t="s">
        <v>57</v>
      </c>
      <c r="C1114" s="5" t="s">
        <v>58</v>
      </c>
      <c r="D1114" s="5"/>
      <c r="E1114" s="1" t="s">
        <v>19</v>
      </c>
      <c r="F1114" s="1">
        <v>3</v>
      </c>
      <c r="G1114" s="37">
        <v>126.22</v>
      </c>
      <c r="H1114" s="37">
        <f t="shared" si="33"/>
        <v>378.65999999999997</v>
      </c>
    </row>
    <row r="1115" spans="1:8" ht="36" x14ac:dyDescent="0.4">
      <c r="A1115" s="76" t="s">
        <v>128</v>
      </c>
      <c r="B1115" s="4" t="s">
        <v>129</v>
      </c>
      <c r="C1115" s="5" t="s">
        <v>130</v>
      </c>
      <c r="D1115" s="5"/>
      <c r="E1115" s="1" t="s">
        <v>19</v>
      </c>
      <c r="F1115" s="1">
        <v>10</v>
      </c>
      <c r="G1115" s="37">
        <v>69.989999999999995</v>
      </c>
      <c r="H1115" s="37">
        <f t="shared" si="33"/>
        <v>699.9</v>
      </c>
    </row>
    <row r="1116" spans="1:8" ht="24" x14ac:dyDescent="0.4">
      <c r="A1116" s="76"/>
      <c r="B1116" s="4" t="s">
        <v>131</v>
      </c>
      <c r="C1116" s="5" t="s">
        <v>132</v>
      </c>
      <c r="D1116" s="5"/>
      <c r="E1116" s="1" t="s">
        <v>19</v>
      </c>
      <c r="F1116" s="1">
        <v>10</v>
      </c>
      <c r="G1116" s="37">
        <v>94.4</v>
      </c>
      <c r="H1116" s="37">
        <f t="shared" si="33"/>
        <v>944</v>
      </c>
    </row>
    <row r="1117" spans="1:8" ht="36" x14ac:dyDescent="0.4">
      <c r="A1117" s="76" t="s">
        <v>96</v>
      </c>
      <c r="B1117" s="4" t="s">
        <v>97</v>
      </c>
      <c r="C1117" s="5" t="s">
        <v>98</v>
      </c>
      <c r="D1117" s="5"/>
      <c r="E1117" s="1" t="s">
        <v>19</v>
      </c>
      <c r="F1117" s="1">
        <v>2</v>
      </c>
      <c r="G1117" s="37">
        <v>18.55</v>
      </c>
      <c r="H1117" s="37">
        <f t="shared" si="33"/>
        <v>37.1</v>
      </c>
    </row>
    <row r="1118" spans="1:8" ht="24" x14ac:dyDescent="0.4">
      <c r="A1118" s="76"/>
      <c r="B1118" s="2" t="s">
        <v>99</v>
      </c>
      <c r="C1118" s="5" t="s">
        <v>100</v>
      </c>
      <c r="D1118" s="5"/>
      <c r="E1118" s="1" t="s">
        <v>19</v>
      </c>
      <c r="F1118" s="1">
        <v>1</v>
      </c>
      <c r="G1118" s="37">
        <v>129.9</v>
      </c>
      <c r="H1118" s="37">
        <f t="shared" si="33"/>
        <v>129.9</v>
      </c>
    </row>
    <row r="1119" spans="1:8" ht="72" x14ac:dyDescent="0.4">
      <c r="A1119" s="76"/>
      <c r="B1119" s="4" t="s">
        <v>101</v>
      </c>
      <c r="C1119" s="5" t="s">
        <v>102</v>
      </c>
      <c r="D1119" s="5"/>
      <c r="E1119" s="1" t="s">
        <v>19</v>
      </c>
      <c r="F1119" s="1">
        <v>3</v>
      </c>
      <c r="G1119" s="37">
        <v>1809.9</v>
      </c>
      <c r="H1119" s="37">
        <f t="shared" si="33"/>
        <v>5429.7000000000007</v>
      </c>
    </row>
    <row r="1120" spans="1:8" ht="60" x14ac:dyDescent="0.4">
      <c r="A1120" s="76"/>
      <c r="B1120" s="2" t="s">
        <v>103</v>
      </c>
      <c r="C1120" s="5" t="s">
        <v>104</v>
      </c>
      <c r="D1120" s="5"/>
      <c r="E1120" s="1" t="s">
        <v>19</v>
      </c>
      <c r="F1120" s="1">
        <v>1</v>
      </c>
      <c r="G1120" s="37">
        <v>39.9</v>
      </c>
      <c r="H1120" s="37">
        <f t="shared" si="33"/>
        <v>39.9</v>
      </c>
    </row>
    <row r="1121" spans="1:8" ht="36" x14ac:dyDescent="0.4">
      <c r="A1121" s="76" t="s">
        <v>10</v>
      </c>
      <c r="B1121" s="33" t="s">
        <v>122</v>
      </c>
      <c r="C1121" s="5" t="s">
        <v>406</v>
      </c>
      <c r="D1121" s="5"/>
      <c r="E1121" s="1" t="s">
        <v>19</v>
      </c>
      <c r="F1121" s="1">
        <v>5</v>
      </c>
      <c r="G1121" s="37">
        <v>48.99</v>
      </c>
      <c r="H1121" s="37">
        <f t="shared" si="33"/>
        <v>244.95000000000002</v>
      </c>
    </row>
    <row r="1122" spans="1:8" ht="72" x14ac:dyDescent="0.4">
      <c r="A1122" s="76"/>
      <c r="B1122" s="2" t="s">
        <v>11</v>
      </c>
      <c r="C1122" s="5" t="s">
        <v>12</v>
      </c>
      <c r="D1122" s="5"/>
      <c r="E1122" s="1" t="s">
        <v>13</v>
      </c>
      <c r="F1122" s="1">
        <v>6</v>
      </c>
      <c r="G1122" s="37">
        <v>22.9</v>
      </c>
      <c r="H1122" s="37">
        <f t="shared" si="33"/>
        <v>137.39999999999998</v>
      </c>
    </row>
    <row r="1123" spans="1:8" ht="24" x14ac:dyDescent="0.4">
      <c r="A1123" s="76"/>
      <c r="B1123" s="2" t="s">
        <v>14</v>
      </c>
      <c r="C1123" s="5" t="s">
        <v>15</v>
      </c>
      <c r="D1123" s="5"/>
      <c r="E1123" s="1" t="s">
        <v>13</v>
      </c>
      <c r="F1123" s="1">
        <v>6</v>
      </c>
      <c r="G1123" s="37">
        <v>113.32</v>
      </c>
      <c r="H1123" s="37">
        <f t="shared" si="33"/>
        <v>679.92</v>
      </c>
    </row>
    <row r="1124" spans="1:8" x14ac:dyDescent="0.4">
      <c r="A1124" s="83" t="s">
        <v>9</v>
      </c>
      <c r="B1124" s="84"/>
      <c r="C1124" s="84"/>
      <c r="D1124" s="84"/>
      <c r="E1124" s="84"/>
      <c r="F1124" s="84"/>
      <c r="G1124" s="84"/>
      <c r="H1124" s="46">
        <f>SUM(H1109:H1123)</f>
        <v>12384.27</v>
      </c>
    </row>
    <row r="1125" spans="1:8" x14ac:dyDescent="0.4">
      <c r="A1125" s="12"/>
    </row>
    <row r="1126" spans="1:8" x14ac:dyDescent="0.4">
      <c r="A1126" s="79" t="s">
        <v>407</v>
      </c>
      <c r="B1126" s="79"/>
      <c r="C1126" s="79"/>
      <c r="D1126" s="79"/>
      <c r="E1126" s="79"/>
      <c r="F1126" s="79"/>
      <c r="G1126" s="79"/>
      <c r="H1126" s="79"/>
    </row>
    <row r="1127" spans="1:8" x14ac:dyDescent="0.4">
      <c r="A1127" s="88" t="s">
        <v>408</v>
      </c>
      <c r="B1127" s="88"/>
      <c r="C1127" s="88"/>
      <c r="D1127" s="88"/>
      <c r="E1127" s="88"/>
      <c r="F1127" s="88"/>
      <c r="G1127" s="88"/>
      <c r="H1127" s="88"/>
    </row>
    <row r="1128" spans="1:8" ht="24" x14ac:dyDescent="0.4">
      <c r="A1128" s="20" t="s">
        <v>3</v>
      </c>
      <c r="B1128" s="20" t="s">
        <v>4</v>
      </c>
      <c r="C1128" s="20" t="s">
        <v>5</v>
      </c>
      <c r="D1128" s="20"/>
      <c r="E1128" s="20" t="s">
        <v>6</v>
      </c>
      <c r="F1128" s="20" t="s">
        <v>7</v>
      </c>
      <c r="G1128" s="39" t="s">
        <v>8</v>
      </c>
      <c r="H1128" s="40" t="s">
        <v>9</v>
      </c>
    </row>
    <row r="1129" spans="1:8" ht="36" x14ac:dyDescent="0.4">
      <c r="A1129" s="76" t="s">
        <v>41</v>
      </c>
      <c r="B1129" s="4" t="s">
        <v>44</v>
      </c>
      <c r="C1129" s="5" t="s">
        <v>45</v>
      </c>
      <c r="D1129" s="5"/>
      <c r="E1129" s="1" t="s">
        <v>19</v>
      </c>
      <c r="F1129" s="1">
        <v>2</v>
      </c>
      <c r="G1129" s="37">
        <v>21.98</v>
      </c>
      <c r="H1129" s="37">
        <f>F1129*G1129</f>
        <v>43.96</v>
      </c>
    </row>
    <row r="1130" spans="1:8" ht="36" x14ac:dyDescent="0.4">
      <c r="A1130" s="76"/>
      <c r="B1130" s="4" t="s">
        <v>46</v>
      </c>
      <c r="C1130" s="5" t="s">
        <v>47</v>
      </c>
      <c r="D1130" s="5"/>
      <c r="E1130" s="1" t="s">
        <v>19</v>
      </c>
      <c r="F1130" s="1">
        <v>1</v>
      </c>
      <c r="G1130" s="37">
        <v>149.9</v>
      </c>
      <c r="H1130" s="37">
        <f t="shared" ref="H1130:H1177" si="34">F1130*G1130</f>
        <v>149.9</v>
      </c>
    </row>
    <row r="1131" spans="1:8" ht="36" x14ac:dyDescent="0.4">
      <c r="A1131" s="76"/>
      <c r="B1131" s="4" t="s">
        <v>48</v>
      </c>
      <c r="C1131" s="5" t="s">
        <v>49</v>
      </c>
      <c r="D1131" s="5"/>
      <c r="E1131" s="1" t="s">
        <v>19</v>
      </c>
      <c r="F1131" s="1">
        <v>2</v>
      </c>
      <c r="G1131" s="37">
        <v>317.8</v>
      </c>
      <c r="H1131" s="37">
        <f t="shared" si="34"/>
        <v>635.6</v>
      </c>
    </row>
    <row r="1132" spans="1:8" ht="36" x14ac:dyDescent="0.4">
      <c r="A1132" s="76"/>
      <c r="B1132" s="4" t="s">
        <v>48</v>
      </c>
      <c r="C1132" s="5" t="s">
        <v>50</v>
      </c>
      <c r="D1132" s="5"/>
      <c r="E1132" s="1" t="s">
        <v>19</v>
      </c>
      <c r="F1132" s="1">
        <v>2</v>
      </c>
      <c r="G1132" s="37">
        <v>355.2</v>
      </c>
      <c r="H1132" s="37">
        <f t="shared" si="34"/>
        <v>710.4</v>
      </c>
    </row>
    <row r="1133" spans="1:8" x14ac:dyDescent="0.4">
      <c r="A1133" s="76"/>
      <c r="B1133" s="4" t="s">
        <v>51</v>
      </c>
      <c r="C1133" s="5" t="s">
        <v>52</v>
      </c>
      <c r="D1133" s="5"/>
      <c r="E1133" s="1" t="s">
        <v>19</v>
      </c>
      <c r="F1133" s="1">
        <v>5</v>
      </c>
      <c r="G1133" s="37">
        <v>77.5</v>
      </c>
      <c r="H1133" s="37">
        <f t="shared" si="34"/>
        <v>387.5</v>
      </c>
    </row>
    <row r="1134" spans="1:8" ht="24" x14ac:dyDescent="0.4">
      <c r="A1134" s="76"/>
      <c r="B1134" s="4" t="s">
        <v>53</v>
      </c>
      <c r="C1134" s="5" t="s">
        <v>54</v>
      </c>
      <c r="D1134" s="5"/>
      <c r="E1134" s="1" t="s">
        <v>19</v>
      </c>
      <c r="F1134" s="1">
        <v>5</v>
      </c>
      <c r="G1134" s="37">
        <v>203.59</v>
      </c>
      <c r="H1134" s="37">
        <f t="shared" si="34"/>
        <v>1017.95</v>
      </c>
    </row>
    <row r="1135" spans="1:8" ht="36" x14ac:dyDescent="0.4">
      <c r="A1135" s="76"/>
      <c r="B1135" s="4" t="s">
        <v>55</v>
      </c>
      <c r="C1135" s="5" t="s">
        <v>56</v>
      </c>
      <c r="D1135" s="5"/>
      <c r="E1135" s="1" t="s">
        <v>19</v>
      </c>
      <c r="F1135" s="1">
        <v>5</v>
      </c>
      <c r="G1135" s="37">
        <v>70.78</v>
      </c>
      <c r="H1135" s="37">
        <f t="shared" si="34"/>
        <v>353.9</v>
      </c>
    </row>
    <row r="1136" spans="1:8" ht="24" x14ac:dyDescent="0.4">
      <c r="A1136" s="76"/>
      <c r="B1136" s="4" t="s">
        <v>57</v>
      </c>
      <c r="C1136" s="5" t="s">
        <v>58</v>
      </c>
      <c r="D1136" s="5"/>
      <c r="E1136" s="1" t="s">
        <v>19</v>
      </c>
      <c r="F1136" s="1">
        <v>2</v>
      </c>
      <c r="G1136" s="37">
        <v>126.22</v>
      </c>
      <c r="H1136" s="37">
        <f t="shared" si="34"/>
        <v>252.44</v>
      </c>
    </row>
    <row r="1137" spans="1:8" ht="36" x14ac:dyDescent="0.4">
      <c r="A1137" s="76" t="s">
        <v>128</v>
      </c>
      <c r="B1137" s="4" t="s">
        <v>129</v>
      </c>
      <c r="C1137" s="5" t="s">
        <v>130</v>
      </c>
      <c r="D1137" s="5"/>
      <c r="E1137" s="1" t="s">
        <v>19</v>
      </c>
      <c r="F1137" s="1">
        <v>10</v>
      </c>
      <c r="G1137" s="37">
        <v>69.989999999999995</v>
      </c>
      <c r="H1137" s="37">
        <f t="shared" si="34"/>
        <v>699.9</v>
      </c>
    </row>
    <row r="1138" spans="1:8" ht="24" x14ac:dyDescent="0.4">
      <c r="A1138" s="76"/>
      <c r="B1138" s="4" t="s">
        <v>131</v>
      </c>
      <c r="C1138" s="5" t="s">
        <v>132</v>
      </c>
      <c r="D1138" s="5"/>
      <c r="E1138" s="1" t="s">
        <v>13</v>
      </c>
      <c r="F1138" s="1">
        <v>10</v>
      </c>
      <c r="G1138" s="37">
        <v>94.4</v>
      </c>
      <c r="H1138" s="37">
        <f t="shared" si="34"/>
        <v>944</v>
      </c>
    </row>
    <row r="1139" spans="1:8" ht="24" x14ac:dyDescent="0.4">
      <c r="A1139" s="76" t="s">
        <v>96</v>
      </c>
      <c r="B1139" s="4" t="s">
        <v>225</v>
      </c>
      <c r="C1139" s="5" t="s">
        <v>226</v>
      </c>
      <c r="D1139" s="5"/>
      <c r="E1139" s="1" t="s">
        <v>19</v>
      </c>
      <c r="F1139" s="1">
        <v>2</v>
      </c>
      <c r="G1139" s="37">
        <v>119.99</v>
      </c>
      <c r="H1139" s="37">
        <f t="shared" si="34"/>
        <v>239.98</v>
      </c>
    </row>
    <row r="1140" spans="1:8" s="49" customFormat="1" ht="36" x14ac:dyDescent="0.4">
      <c r="A1140" s="76"/>
      <c r="B1140" s="4" t="s">
        <v>97</v>
      </c>
      <c r="C1140" s="2" t="s">
        <v>98</v>
      </c>
      <c r="D1140" s="2"/>
      <c r="E1140" s="1" t="s">
        <v>19</v>
      </c>
      <c r="F1140" s="1">
        <v>2</v>
      </c>
      <c r="G1140" s="50">
        <v>18.55</v>
      </c>
      <c r="H1140" s="37">
        <f t="shared" si="34"/>
        <v>37.1</v>
      </c>
    </row>
    <row r="1141" spans="1:8" ht="24" x14ac:dyDescent="0.4">
      <c r="A1141" s="76"/>
      <c r="B1141" s="2" t="s">
        <v>99</v>
      </c>
      <c r="C1141" s="5" t="s">
        <v>100</v>
      </c>
      <c r="D1141" s="5"/>
      <c r="E1141" s="1" t="s">
        <v>19</v>
      </c>
      <c r="F1141" s="1">
        <v>1</v>
      </c>
      <c r="G1141" s="37">
        <v>129.9</v>
      </c>
      <c r="H1141" s="37">
        <f t="shared" si="34"/>
        <v>129.9</v>
      </c>
    </row>
    <row r="1142" spans="1:8" ht="72" x14ac:dyDescent="0.4">
      <c r="A1142" s="76"/>
      <c r="B1142" s="4" t="s">
        <v>101</v>
      </c>
      <c r="C1142" s="5" t="s">
        <v>102</v>
      </c>
      <c r="D1142" s="5"/>
      <c r="E1142" s="1" t="s">
        <v>19</v>
      </c>
      <c r="F1142" s="1">
        <v>2</v>
      </c>
      <c r="G1142" s="37">
        <v>1809.9</v>
      </c>
      <c r="H1142" s="37">
        <f t="shared" si="34"/>
        <v>3619.8</v>
      </c>
    </row>
    <row r="1143" spans="1:8" ht="60" x14ac:dyDescent="0.4">
      <c r="A1143" s="76"/>
      <c r="B1143" s="2" t="s">
        <v>103</v>
      </c>
      <c r="C1143" s="5" t="s">
        <v>104</v>
      </c>
      <c r="D1143" s="5"/>
      <c r="E1143" s="1" t="s">
        <v>19</v>
      </c>
      <c r="F1143" s="1">
        <v>1</v>
      </c>
      <c r="G1143" s="37">
        <v>39.9</v>
      </c>
      <c r="H1143" s="37">
        <f t="shared" si="34"/>
        <v>39.9</v>
      </c>
    </row>
    <row r="1144" spans="1:8" ht="24" x14ac:dyDescent="0.4">
      <c r="A1144" s="76" t="s">
        <v>152</v>
      </c>
      <c r="B1144" s="2" t="s">
        <v>245</v>
      </c>
      <c r="C1144" s="5" t="s">
        <v>246</v>
      </c>
      <c r="D1144" s="5"/>
      <c r="E1144" s="1" t="s">
        <v>19</v>
      </c>
      <c r="F1144" s="1">
        <v>2</v>
      </c>
      <c r="G1144" s="37">
        <v>273.04000000000002</v>
      </c>
      <c r="H1144" s="37">
        <f t="shared" si="34"/>
        <v>546.08000000000004</v>
      </c>
    </row>
    <row r="1145" spans="1:8" ht="24" x14ac:dyDescent="0.4">
      <c r="A1145" s="76"/>
      <c r="B1145" s="2" t="s">
        <v>247</v>
      </c>
      <c r="C1145" s="5" t="s">
        <v>248</v>
      </c>
      <c r="D1145" s="5"/>
      <c r="E1145" s="1" t="s">
        <v>19</v>
      </c>
      <c r="F1145" s="1">
        <v>2</v>
      </c>
      <c r="G1145" s="37">
        <v>273.04000000000002</v>
      </c>
      <c r="H1145" s="37">
        <f t="shared" si="34"/>
        <v>546.08000000000004</v>
      </c>
    </row>
    <row r="1146" spans="1:8" ht="24" x14ac:dyDescent="0.4">
      <c r="A1146" s="76"/>
      <c r="B1146" s="2" t="s">
        <v>249</v>
      </c>
      <c r="C1146" s="5" t="s">
        <v>250</v>
      </c>
      <c r="D1146" s="5"/>
      <c r="E1146" s="1" t="s">
        <v>19</v>
      </c>
      <c r="F1146" s="1">
        <v>2</v>
      </c>
      <c r="G1146" s="37">
        <v>910.8</v>
      </c>
      <c r="H1146" s="37">
        <f t="shared" si="34"/>
        <v>1821.6</v>
      </c>
    </row>
    <row r="1147" spans="1:8" ht="24" x14ac:dyDescent="0.4">
      <c r="A1147" s="76"/>
      <c r="B1147" s="2" t="s">
        <v>251</v>
      </c>
      <c r="C1147" s="5" t="s">
        <v>252</v>
      </c>
      <c r="D1147" s="5"/>
      <c r="E1147" s="1" t="s">
        <v>19</v>
      </c>
      <c r="F1147" s="1">
        <v>2</v>
      </c>
      <c r="G1147" s="37">
        <v>1031.8</v>
      </c>
      <c r="H1147" s="37">
        <f t="shared" si="34"/>
        <v>2063.6</v>
      </c>
    </row>
    <row r="1148" spans="1:8" ht="108" x14ac:dyDescent="0.4">
      <c r="A1148" s="76"/>
      <c r="B1148" s="2" t="s">
        <v>307</v>
      </c>
      <c r="C1148" s="5" t="s">
        <v>308</v>
      </c>
      <c r="D1148" s="5"/>
      <c r="E1148" s="1" t="s">
        <v>19</v>
      </c>
      <c r="F1148" s="1">
        <v>1</v>
      </c>
      <c r="G1148" s="37">
        <v>1235.52</v>
      </c>
      <c r="H1148" s="37">
        <f t="shared" si="34"/>
        <v>1235.52</v>
      </c>
    </row>
    <row r="1149" spans="1:8" ht="48" x14ac:dyDescent="0.4">
      <c r="A1149" s="76"/>
      <c r="B1149" s="2" t="s">
        <v>203</v>
      </c>
      <c r="C1149" s="5" t="s">
        <v>204</v>
      </c>
      <c r="D1149" s="5"/>
      <c r="E1149" s="1" t="s">
        <v>13</v>
      </c>
      <c r="F1149" s="1">
        <v>5</v>
      </c>
      <c r="G1149" s="37">
        <v>34.99</v>
      </c>
      <c r="H1149" s="37">
        <f t="shared" si="34"/>
        <v>174.95000000000002</v>
      </c>
    </row>
    <row r="1150" spans="1:8" ht="24" x14ac:dyDescent="0.4">
      <c r="A1150" s="76"/>
      <c r="B1150" s="2" t="s">
        <v>153</v>
      </c>
      <c r="C1150" s="5" t="s">
        <v>154</v>
      </c>
      <c r="D1150" s="5"/>
      <c r="E1150" s="1" t="s">
        <v>155</v>
      </c>
      <c r="F1150" s="1">
        <v>1</v>
      </c>
      <c r="G1150" s="37">
        <v>39.9</v>
      </c>
      <c r="H1150" s="37">
        <f t="shared" si="34"/>
        <v>39.9</v>
      </c>
    </row>
    <row r="1151" spans="1:8" ht="24" x14ac:dyDescent="0.4">
      <c r="A1151" s="76" t="s">
        <v>16</v>
      </c>
      <c r="B1151" s="4" t="s">
        <v>124</v>
      </c>
      <c r="C1151" s="5" t="s">
        <v>125</v>
      </c>
      <c r="D1151" s="5"/>
      <c r="E1151" s="1" t="s">
        <v>19</v>
      </c>
      <c r="F1151" s="1">
        <v>2</v>
      </c>
      <c r="G1151" s="37">
        <v>73.599999999999994</v>
      </c>
      <c r="H1151" s="37">
        <f t="shared" si="34"/>
        <v>147.19999999999999</v>
      </c>
    </row>
    <row r="1152" spans="1:8" ht="48" x14ac:dyDescent="0.4">
      <c r="A1152" s="76"/>
      <c r="B1152" s="4" t="s">
        <v>59</v>
      </c>
      <c r="C1152" s="5" t="s">
        <v>60</v>
      </c>
      <c r="D1152" s="5"/>
      <c r="E1152" s="1" t="s">
        <v>13</v>
      </c>
      <c r="F1152" s="1">
        <v>2</v>
      </c>
      <c r="G1152" s="37">
        <v>232.58750000000001</v>
      </c>
      <c r="H1152" s="37">
        <f t="shared" si="34"/>
        <v>465.17500000000001</v>
      </c>
    </row>
    <row r="1153" spans="1:8" ht="48" x14ac:dyDescent="0.4">
      <c r="A1153" s="76"/>
      <c r="B1153" s="4" t="s">
        <v>61</v>
      </c>
      <c r="C1153" s="5" t="s">
        <v>60</v>
      </c>
      <c r="D1153" s="5"/>
      <c r="E1153" s="1" t="s">
        <v>13</v>
      </c>
      <c r="F1153" s="1">
        <v>2</v>
      </c>
      <c r="G1153" s="37">
        <v>279.82000000000005</v>
      </c>
      <c r="H1153" s="37">
        <f t="shared" si="34"/>
        <v>559.6400000000001</v>
      </c>
    </row>
    <row r="1154" spans="1:8" ht="48" x14ac:dyDescent="0.4">
      <c r="A1154" s="76"/>
      <c r="B1154" s="4" t="s">
        <v>62</v>
      </c>
      <c r="C1154" s="5" t="s">
        <v>60</v>
      </c>
      <c r="D1154" s="5"/>
      <c r="E1154" s="1" t="s">
        <v>13</v>
      </c>
      <c r="F1154" s="1">
        <v>5</v>
      </c>
      <c r="G1154" s="37">
        <v>139.9</v>
      </c>
      <c r="H1154" s="37">
        <f t="shared" si="34"/>
        <v>699.5</v>
      </c>
    </row>
    <row r="1155" spans="1:8" ht="48" x14ac:dyDescent="0.4">
      <c r="A1155" s="76"/>
      <c r="B1155" s="4" t="s">
        <v>63</v>
      </c>
      <c r="C1155" s="5" t="s">
        <v>60</v>
      </c>
      <c r="D1155" s="5"/>
      <c r="E1155" s="1" t="s">
        <v>13</v>
      </c>
      <c r="F1155" s="1">
        <v>5</v>
      </c>
      <c r="G1155" s="37">
        <v>359.97500000000002</v>
      </c>
      <c r="H1155" s="37">
        <f t="shared" si="34"/>
        <v>1799.875</v>
      </c>
    </row>
    <row r="1156" spans="1:8" ht="48" x14ac:dyDescent="0.4">
      <c r="A1156" s="76"/>
      <c r="B1156" s="4" t="s">
        <v>64</v>
      </c>
      <c r="C1156" s="5" t="s">
        <v>60</v>
      </c>
      <c r="D1156" s="5"/>
      <c r="E1156" s="1" t="s">
        <v>13</v>
      </c>
      <c r="F1156" s="1">
        <v>3</v>
      </c>
      <c r="G1156" s="37">
        <v>158.01</v>
      </c>
      <c r="H1156" s="37">
        <f t="shared" si="34"/>
        <v>474.03</v>
      </c>
    </row>
    <row r="1157" spans="1:8" s="49" customFormat="1" ht="72" x14ac:dyDescent="0.4">
      <c r="A1157" s="76"/>
      <c r="B1157" s="4" t="s">
        <v>106</v>
      </c>
      <c r="C1157" s="5" t="s">
        <v>107</v>
      </c>
      <c r="D1157" s="5"/>
      <c r="E1157" s="1" t="s">
        <v>19</v>
      </c>
      <c r="F1157" s="1">
        <v>1</v>
      </c>
      <c r="G1157" s="48">
        <v>5841.41</v>
      </c>
      <c r="H1157" s="37">
        <f t="shared" si="34"/>
        <v>5841.41</v>
      </c>
    </row>
    <row r="1158" spans="1:8" ht="36" x14ac:dyDescent="0.4">
      <c r="A1158" s="76"/>
      <c r="B1158" s="2" t="s">
        <v>65</v>
      </c>
      <c r="C1158" s="5" t="s">
        <v>66</v>
      </c>
      <c r="D1158" s="5"/>
      <c r="E1158" s="1" t="s">
        <v>19</v>
      </c>
      <c r="F1158" s="1">
        <v>10</v>
      </c>
      <c r="G1158" s="37">
        <v>51.11</v>
      </c>
      <c r="H1158" s="37">
        <f t="shared" si="34"/>
        <v>511.1</v>
      </c>
    </row>
    <row r="1159" spans="1:8" ht="60" x14ac:dyDescent="0.4">
      <c r="A1159" s="76"/>
      <c r="B1159" s="4" t="s">
        <v>17</v>
      </c>
      <c r="C1159" s="5" t="s">
        <v>18</v>
      </c>
      <c r="D1159" s="5"/>
      <c r="E1159" s="1" t="s">
        <v>19</v>
      </c>
      <c r="F1159" s="1">
        <v>1</v>
      </c>
      <c r="G1159" s="37">
        <v>260</v>
      </c>
      <c r="H1159" s="37">
        <f t="shared" si="34"/>
        <v>260</v>
      </c>
    </row>
    <row r="1160" spans="1:8" ht="36" x14ac:dyDescent="0.4">
      <c r="A1160" s="76" t="s">
        <v>20</v>
      </c>
      <c r="B1160" s="24" t="s">
        <v>21</v>
      </c>
      <c r="C1160" s="5" t="s">
        <v>22</v>
      </c>
      <c r="D1160" s="5"/>
      <c r="E1160" s="1" t="s">
        <v>19</v>
      </c>
      <c r="F1160" s="1">
        <v>2</v>
      </c>
      <c r="G1160" s="37">
        <v>47.4</v>
      </c>
      <c r="H1160" s="37">
        <f t="shared" si="34"/>
        <v>94.8</v>
      </c>
    </row>
    <row r="1161" spans="1:8" ht="24" x14ac:dyDescent="0.4">
      <c r="A1161" s="76"/>
      <c r="B1161" s="4" t="s">
        <v>115</v>
      </c>
      <c r="C1161" s="5" t="s">
        <v>116</v>
      </c>
      <c r="D1161" s="5"/>
      <c r="E1161" s="1" t="s">
        <v>19</v>
      </c>
      <c r="F1161" s="1">
        <v>5</v>
      </c>
      <c r="G1161" s="37">
        <v>82.7</v>
      </c>
      <c r="H1161" s="37">
        <f t="shared" si="34"/>
        <v>413.5</v>
      </c>
    </row>
    <row r="1162" spans="1:8" x14ac:dyDescent="0.4">
      <c r="A1162" s="76" t="s">
        <v>23</v>
      </c>
      <c r="B1162" s="4" t="s">
        <v>67</v>
      </c>
      <c r="C1162" s="5" t="s">
        <v>68</v>
      </c>
      <c r="D1162" s="5"/>
      <c r="E1162" s="4" t="s">
        <v>19</v>
      </c>
      <c r="F1162" s="4">
        <v>10</v>
      </c>
      <c r="G1162" s="37">
        <v>17.54</v>
      </c>
      <c r="H1162" s="37">
        <f t="shared" si="34"/>
        <v>175.39999999999998</v>
      </c>
    </row>
    <row r="1163" spans="1:8" ht="36" x14ac:dyDescent="0.4">
      <c r="A1163" s="76"/>
      <c r="B1163" s="4" t="s">
        <v>139</v>
      </c>
      <c r="C1163" s="5" t="s">
        <v>140</v>
      </c>
      <c r="D1163" s="5"/>
      <c r="E1163" s="4" t="s">
        <v>19</v>
      </c>
      <c r="F1163" s="4">
        <v>5</v>
      </c>
      <c r="G1163" s="37">
        <v>23.9</v>
      </c>
      <c r="H1163" s="37">
        <f t="shared" si="34"/>
        <v>119.5</v>
      </c>
    </row>
    <row r="1164" spans="1:8" ht="36" x14ac:dyDescent="0.4">
      <c r="A1164" s="76"/>
      <c r="B1164" s="4" t="s">
        <v>133</v>
      </c>
      <c r="C1164" s="5" t="s">
        <v>134</v>
      </c>
      <c r="D1164" s="5"/>
      <c r="E1164" s="4" t="s">
        <v>19</v>
      </c>
      <c r="F1164" s="4">
        <v>5</v>
      </c>
      <c r="G1164" s="37">
        <v>26.9</v>
      </c>
      <c r="H1164" s="37">
        <f t="shared" si="34"/>
        <v>134.5</v>
      </c>
    </row>
    <row r="1165" spans="1:8" ht="36" x14ac:dyDescent="0.4">
      <c r="A1165" s="76"/>
      <c r="B1165" s="4" t="s">
        <v>141</v>
      </c>
      <c r="C1165" s="5" t="s">
        <v>142</v>
      </c>
      <c r="D1165" s="5"/>
      <c r="E1165" s="4" t="s">
        <v>19</v>
      </c>
      <c r="F1165" s="4">
        <v>5</v>
      </c>
      <c r="G1165" s="37">
        <v>22.58</v>
      </c>
      <c r="H1165" s="37">
        <f t="shared" si="34"/>
        <v>112.89999999999999</v>
      </c>
    </row>
    <row r="1166" spans="1:8" ht="72" x14ac:dyDescent="0.4">
      <c r="A1166" s="76"/>
      <c r="B1166" s="4" t="s">
        <v>69</v>
      </c>
      <c r="C1166" s="5" t="s">
        <v>70</v>
      </c>
      <c r="D1166" s="5"/>
      <c r="E1166" s="4" t="s">
        <v>19</v>
      </c>
      <c r="F1166" s="4">
        <v>10</v>
      </c>
      <c r="G1166" s="37">
        <v>74.849999999999994</v>
      </c>
      <c r="H1166" s="37">
        <f t="shared" si="34"/>
        <v>748.5</v>
      </c>
    </row>
    <row r="1167" spans="1:8" ht="72" x14ac:dyDescent="0.4">
      <c r="A1167" s="76"/>
      <c r="B1167" s="4" t="s">
        <v>26</v>
      </c>
      <c r="C1167" s="5" t="s">
        <v>27</v>
      </c>
      <c r="D1167" s="5"/>
      <c r="E1167" s="4" t="s">
        <v>19</v>
      </c>
      <c r="F1167" s="4">
        <v>4</v>
      </c>
      <c r="G1167" s="37">
        <v>19.989999999999998</v>
      </c>
      <c r="H1167" s="37">
        <f t="shared" si="34"/>
        <v>79.959999999999994</v>
      </c>
    </row>
    <row r="1168" spans="1:8" x14ac:dyDescent="0.4">
      <c r="A1168" s="76"/>
      <c r="B1168" s="4" t="s">
        <v>71</v>
      </c>
      <c r="C1168" s="5" t="s">
        <v>72</v>
      </c>
      <c r="D1168" s="5"/>
      <c r="E1168" s="4" t="s">
        <v>19</v>
      </c>
      <c r="F1168" s="4">
        <v>10</v>
      </c>
      <c r="G1168" s="37">
        <v>28.97</v>
      </c>
      <c r="H1168" s="37">
        <f t="shared" si="34"/>
        <v>289.7</v>
      </c>
    </row>
    <row r="1169" spans="1:8" ht="60" x14ac:dyDescent="0.4">
      <c r="A1169" s="76"/>
      <c r="B1169" s="4" t="s">
        <v>143</v>
      </c>
      <c r="C1169" s="5" t="s">
        <v>144</v>
      </c>
      <c r="D1169" s="5"/>
      <c r="E1169" s="4" t="s">
        <v>19</v>
      </c>
      <c r="F1169" s="4">
        <v>1</v>
      </c>
      <c r="G1169" s="37">
        <v>3.47</v>
      </c>
      <c r="H1169" s="37">
        <f t="shared" si="34"/>
        <v>3.47</v>
      </c>
    </row>
    <row r="1170" spans="1:8" ht="48" x14ac:dyDescent="0.4">
      <c r="A1170" s="76"/>
      <c r="B1170" s="4" t="s">
        <v>145</v>
      </c>
      <c r="C1170" s="5" t="s">
        <v>146</v>
      </c>
      <c r="D1170" s="5"/>
      <c r="E1170" s="4" t="s">
        <v>19</v>
      </c>
      <c r="F1170" s="4">
        <v>2</v>
      </c>
      <c r="G1170" s="37">
        <v>98.58</v>
      </c>
      <c r="H1170" s="37">
        <f t="shared" si="34"/>
        <v>197.16</v>
      </c>
    </row>
    <row r="1171" spans="1:8" ht="24" x14ac:dyDescent="0.4">
      <c r="A1171" s="76"/>
      <c r="B1171" s="4" t="s">
        <v>28</v>
      </c>
      <c r="C1171" s="5" t="s">
        <v>29</v>
      </c>
      <c r="D1171" s="5"/>
      <c r="E1171" s="4" t="s">
        <v>19</v>
      </c>
      <c r="F1171" s="2">
        <v>5</v>
      </c>
      <c r="G1171" s="37">
        <v>20.5</v>
      </c>
      <c r="H1171" s="37">
        <f t="shared" si="34"/>
        <v>102.5</v>
      </c>
    </row>
    <row r="1172" spans="1:8" x14ac:dyDescent="0.4">
      <c r="A1172" s="76"/>
      <c r="B1172" s="4" t="s">
        <v>135</v>
      </c>
      <c r="C1172" s="5" t="s">
        <v>136</v>
      </c>
      <c r="D1172" s="5"/>
      <c r="E1172" s="4" t="s">
        <v>19</v>
      </c>
      <c r="F1172" s="4">
        <v>5</v>
      </c>
      <c r="G1172" s="37">
        <v>8.73</v>
      </c>
      <c r="H1172" s="37">
        <f t="shared" si="34"/>
        <v>43.650000000000006</v>
      </c>
    </row>
    <row r="1173" spans="1:8" ht="72" x14ac:dyDescent="0.4">
      <c r="A1173" s="76"/>
      <c r="B1173" s="4" t="s">
        <v>30</v>
      </c>
      <c r="C1173" s="5" t="s">
        <v>31</v>
      </c>
      <c r="D1173" s="5"/>
      <c r="E1173" s="4" t="s">
        <v>19</v>
      </c>
      <c r="F1173" s="4">
        <v>1</v>
      </c>
      <c r="G1173" s="37">
        <v>49.99</v>
      </c>
      <c r="H1173" s="37">
        <f t="shared" si="34"/>
        <v>49.99</v>
      </c>
    </row>
    <row r="1174" spans="1:8" ht="96" x14ac:dyDescent="0.4">
      <c r="A1174" s="76"/>
      <c r="B1174" s="4" t="s">
        <v>32</v>
      </c>
      <c r="C1174" s="5" t="s">
        <v>33</v>
      </c>
      <c r="D1174" s="5"/>
      <c r="E1174" s="4" t="s">
        <v>19</v>
      </c>
      <c r="F1174" s="4">
        <v>1</v>
      </c>
      <c r="G1174" s="37">
        <v>1471.9</v>
      </c>
      <c r="H1174" s="37">
        <f t="shared" si="34"/>
        <v>1471.9</v>
      </c>
    </row>
    <row r="1175" spans="1:8" ht="24" x14ac:dyDescent="0.4">
      <c r="A1175" s="76"/>
      <c r="B1175" s="4" t="s">
        <v>73</v>
      </c>
      <c r="C1175" s="5" t="s">
        <v>74</v>
      </c>
      <c r="D1175" s="5"/>
      <c r="E1175" s="4" t="s">
        <v>19</v>
      </c>
      <c r="F1175" s="2">
        <v>2</v>
      </c>
      <c r="G1175" s="37">
        <v>21.8</v>
      </c>
      <c r="H1175" s="37">
        <f t="shared" si="34"/>
        <v>43.6</v>
      </c>
    </row>
    <row r="1176" spans="1:8" ht="48" x14ac:dyDescent="0.4">
      <c r="A1176" s="76"/>
      <c r="B1176" s="4" t="s">
        <v>86</v>
      </c>
      <c r="C1176" s="5" t="s">
        <v>87</v>
      </c>
      <c r="D1176" s="5"/>
      <c r="E1176" s="4" t="s">
        <v>19</v>
      </c>
      <c r="F1176" s="4">
        <v>1</v>
      </c>
      <c r="G1176" s="37">
        <v>94.39</v>
      </c>
      <c r="H1176" s="37">
        <f t="shared" si="34"/>
        <v>94.39</v>
      </c>
    </row>
    <row r="1177" spans="1:8" x14ac:dyDescent="0.4">
      <c r="A1177" s="76"/>
      <c r="B1177" s="4" t="s">
        <v>36</v>
      </c>
      <c r="C1177" s="5" t="s">
        <v>37</v>
      </c>
      <c r="D1177" s="5"/>
      <c r="E1177" s="4" t="s">
        <v>19</v>
      </c>
      <c r="F1177" s="4">
        <v>10</v>
      </c>
      <c r="G1177" s="37">
        <v>39.9</v>
      </c>
      <c r="H1177" s="37">
        <f t="shared" si="34"/>
        <v>399</v>
      </c>
    </row>
    <row r="1178" spans="1:8" x14ac:dyDescent="0.4">
      <c r="A1178" s="83" t="s">
        <v>9</v>
      </c>
      <c r="B1178" s="84"/>
      <c r="C1178" s="84"/>
      <c r="D1178" s="84"/>
      <c r="E1178" s="84"/>
      <c r="F1178" s="84"/>
      <c r="G1178" s="84"/>
      <c r="H1178" s="46">
        <f>SUM(H1129:H1177)</f>
        <v>31022.310000000005</v>
      </c>
    </row>
    <row r="1179" spans="1:8" x14ac:dyDescent="0.4">
      <c r="A1179" s="12"/>
    </row>
    <row r="1180" spans="1:8" x14ac:dyDescent="0.4">
      <c r="A1180" s="79" t="s">
        <v>409</v>
      </c>
      <c r="B1180" s="79"/>
      <c r="C1180" s="79"/>
      <c r="D1180" s="79"/>
      <c r="E1180" s="79"/>
      <c r="F1180" s="79"/>
      <c r="G1180" s="79"/>
      <c r="H1180" s="79"/>
    </row>
    <row r="1181" spans="1:8" x14ac:dyDescent="0.4">
      <c r="A1181" s="88" t="s">
        <v>410</v>
      </c>
      <c r="B1181" s="88"/>
      <c r="C1181" s="88"/>
      <c r="D1181" s="88"/>
      <c r="E1181" s="88"/>
      <c r="F1181" s="88"/>
      <c r="G1181" s="88"/>
      <c r="H1181" s="88"/>
    </row>
    <row r="1182" spans="1:8" ht="24" x14ac:dyDescent="0.4">
      <c r="A1182" s="20" t="s">
        <v>3</v>
      </c>
      <c r="B1182" s="20" t="s">
        <v>4</v>
      </c>
      <c r="C1182" s="20" t="s">
        <v>5</v>
      </c>
      <c r="D1182" s="20"/>
      <c r="E1182" s="20" t="s">
        <v>6</v>
      </c>
      <c r="F1182" s="20" t="s">
        <v>7</v>
      </c>
      <c r="G1182" s="39" t="s">
        <v>8</v>
      </c>
      <c r="H1182" s="40" t="s">
        <v>9</v>
      </c>
    </row>
    <row r="1183" spans="1:8" ht="36" x14ac:dyDescent="0.4">
      <c r="A1183" s="76" t="s">
        <v>41</v>
      </c>
      <c r="B1183" s="4" t="s">
        <v>42</v>
      </c>
      <c r="C1183" s="51" t="s">
        <v>43</v>
      </c>
      <c r="D1183" s="51"/>
      <c r="E1183" s="1" t="s">
        <v>19</v>
      </c>
      <c r="F1183" s="1">
        <v>2</v>
      </c>
      <c r="G1183" s="37">
        <v>47.4</v>
      </c>
      <c r="H1183" s="37">
        <f>F1183*G1183</f>
        <v>94.8</v>
      </c>
    </row>
    <row r="1184" spans="1:8" ht="36" x14ac:dyDescent="0.4">
      <c r="A1184" s="76"/>
      <c r="B1184" s="4" t="s">
        <v>46</v>
      </c>
      <c r="C1184" s="51" t="s">
        <v>47</v>
      </c>
      <c r="D1184" s="51"/>
      <c r="E1184" s="1" t="s">
        <v>19</v>
      </c>
      <c r="F1184" s="1">
        <v>1</v>
      </c>
      <c r="G1184" s="37">
        <v>21.98</v>
      </c>
      <c r="H1184" s="37">
        <f t="shared" ref="H1184:H1201" si="35">F1184*G1184</f>
        <v>21.98</v>
      </c>
    </row>
    <row r="1185" spans="1:8" x14ac:dyDescent="0.4">
      <c r="A1185" s="76"/>
      <c r="B1185" s="4" t="s">
        <v>51</v>
      </c>
      <c r="C1185" s="51" t="s">
        <v>52</v>
      </c>
      <c r="D1185" s="51"/>
      <c r="E1185" s="1" t="s">
        <v>19</v>
      </c>
      <c r="F1185" s="1">
        <v>2</v>
      </c>
      <c r="G1185" s="37">
        <v>77.5</v>
      </c>
      <c r="H1185" s="37">
        <f t="shared" si="35"/>
        <v>155</v>
      </c>
    </row>
    <row r="1186" spans="1:8" ht="24" x14ac:dyDescent="0.4">
      <c r="A1186" s="76"/>
      <c r="B1186" s="4" t="s">
        <v>53</v>
      </c>
      <c r="C1186" s="51" t="s">
        <v>54</v>
      </c>
      <c r="D1186" s="51"/>
      <c r="E1186" s="1" t="s">
        <v>19</v>
      </c>
      <c r="F1186" s="1">
        <v>2</v>
      </c>
      <c r="G1186" s="37">
        <v>203.59</v>
      </c>
      <c r="H1186" s="37">
        <f t="shared" si="35"/>
        <v>407.18</v>
      </c>
    </row>
    <row r="1187" spans="1:8" ht="24" x14ac:dyDescent="0.4">
      <c r="A1187" s="76"/>
      <c r="B1187" s="4" t="s">
        <v>57</v>
      </c>
      <c r="C1187" s="51" t="s">
        <v>58</v>
      </c>
      <c r="D1187" s="51"/>
      <c r="E1187" s="1" t="s">
        <v>19</v>
      </c>
      <c r="F1187" s="1">
        <v>1</v>
      </c>
      <c r="G1187" s="37">
        <v>126.22</v>
      </c>
      <c r="H1187" s="37">
        <f t="shared" si="35"/>
        <v>126.22</v>
      </c>
    </row>
    <row r="1188" spans="1:8" ht="24" x14ac:dyDescent="0.4">
      <c r="A1188" s="76"/>
      <c r="B1188" s="2" t="s">
        <v>411</v>
      </c>
      <c r="C1188" s="56" t="s">
        <v>412</v>
      </c>
      <c r="D1188" s="56"/>
      <c r="E1188" s="1" t="s">
        <v>19</v>
      </c>
      <c r="F1188" s="1">
        <v>2</v>
      </c>
      <c r="G1188" s="37">
        <v>69.900000000000006</v>
      </c>
      <c r="H1188" s="37">
        <f t="shared" si="35"/>
        <v>139.80000000000001</v>
      </c>
    </row>
    <row r="1189" spans="1:8" ht="36" x14ac:dyDescent="0.4">
      <c r="A1189" s="76" t="s">
        <v>387</v>
      </c>
      <c r="B1189" s="2" t="s">
        <v>388</v>
      </c>
      <c r="C1189" s="52" t="s">
        <v>389</v>
      </c>
      <c r="D1189" s="52"/>
      <c r="E1189" s="1" t="s">
        <v>19</v>
      </c>
      <c r="F1189" s="1">
        <v>5</v>
      </c>
      <c r="G1189" s="37">
        <v>73.900000000000006</v>
      </c>
      <c r="H1189" s="37">
        <f t="shared" si="35"/>
        <v>369.5</v>
      </c>
    </row>
    <row r="1190" spans="1:8" ht="24" x14ac:dyDescent="0.4">
      <c r="A1190" s="76"/>
      <c r="B1190" s="2" t="s">
        <v>390</v>
      </c>
      <c r="C1190" s="52" t="s">
        <v>391</v>
      </c>
      <c r="D1190" s="52"/>
      <c r="E1190" s="1" t="s">
        <v>19</v>
      </c>
      <c r="F1190" s="1">
        <v>5</v>
      </c>
      <c r="G1190" s="37">
        <v>65.2</v>
      </c>
      <c r="H1190" s="37">
        <f t="shared" si="35"/>
        <v>326</v>
      </c>
    </row>
    <row r="1191" spans="1:8" ht="24" x14ac:dyDescent="0.4">
      <c r="A1191" s="76"/>
      <c r="B1191" s="2" t="s">
        <v>392</v>
      </c>
      <c r="C1191" s="51" t="s">
        <v>393</v>
      </c>
      <c r="D1191" s="51"/>
      <c r="E1191" s="1" t="s">
        <v>19</v>
      </c>
      <c r="F1191" s="1">
        <v>2</v>
      </c>
      <c r="G1191" s="37">
        <v>89.59</v>
      </c>
      <c r="H1191" s="37">
        <f t="shared" si="35"/>
        <v>179.18</v>
      </c>
    </row>
    <row r="1192" spans="1:8" ht="60" x14ac:dyDescent="0.4">
      <c r="A1192" s="1" t="s">
        <v>16</v>
      </c>
      <c r="B1192" s="4" t="s">
        <v>17</v>
      </c>
      <c r="C1192" s="51" t="s">
        <v>18</v>
      </c>
      <c r="D1192" s="51"/>
      <c r="E1192" s="1" t="s">
        <v>19</v>
      </c>
      <c r="F1192" s="1">
        <v>1</v>
      </c>
      <c r="G1192" s="37">
        <v>260</v>
      </c>
      <c r="H1192" s="37">
        <f t="shared" si="35"/>
        <v>260</v>
      </c>
    </row>
    <row r="1193" spans="1:8" ht="36" x14ac:dyDescent="0.4">
      <c r="A1193" s="76" t="s">
        <v>23</v>
      </c>
      <c r="B1193" s="4" t="s">
        <v>139</v>
      </c>
      <c r="C1193" s="51" t="s">
        <v>140</v>
      </c>
      <c r="D1193" s="51"/>
      <c r="E1193" s="4" t="s">
        <v>19</v>
      </c>
      <c r="F1193" s="4">
        <v>3</v>
      </c>
      <c r="G1193" s="37">
        <v>23.9</v>
      </c>
      <c r="H1193" s="37">
        <f t="shared" si="35"/>
        <v>71.699999999999989</v>
      </c>
    </row>
    <row r="1194" spans="1:8" ht="36" x14ac:dyDescent="0.4">
      <c r="A1194" s="76"/>
      <c r="B1194" s="4" t="s">
        <v>133</v>
      </c>
      <c r="C1194" s="51" t="s">
        <v>134</v>
      </c>
      <c r="D1194" s="51"/>
      <c r="E1194" s="4" t="s">
        <v>19</v>
      </c>
      <c r="F1194" s="4">
        <v>3</v>
      </c>
      <c r="G1194" s="37">
        <v>26.9</v>
      </c>
      <c r="H1194" s="37">
        <f t="shared" si="35"/>
        <v>80.699999999999989</v>
      </c>
    </row>
    <row r="1195" spans="1:8" ht="36" x14ac:dyDescent="0.4">
      <c r="A1195" s="76"/>
      <c r="B1195" s="4" t="s">
        <v>141</v>
      </c>
      <c r="C1195" s="51" t="s">
        <v>142</v>
      </c>
      <c r="D1195" s="51"/>
      <c r="E1195" s="4" t="s">
        <v>19</v>
      </c>
      <c r="F1195" s="4">
        <v>3</v>
      </c>
      <c r="G1195" s="37">
        <v>22.58</v>
      </c>
      <c r="H1195" s="37">
        <f t="shared" si="35"/>
        <v>67.739999999999995</v>
      </c>
    </row>
    <row r="1196" spans="1:8" ht="72" x14ac:dyDescent="0.4">
      <c r="A1196" s="76"/>
      <c r="B1196" s="4" t="s">
        <v>26</v>
      </c>
      <c r="C1196" s="51" t="s">
        <v>27</v>
      </c>
      <c r="D1196" s="51"/>
      <c r="E1196" s="4" t="s">
        <v>19</v>
      </c>
      <c r="F1196" s="4">
        <v>2</v>
      </c>
      <c r="G1196" s="37">
        <v>19.989999999999998</v>
      </c>
      <c r="H1196" s="37">
        <f t="shared" si="35"/>
        <v>39.979999999999997</v>
      </c>
    </row>
    <row r="1197" spans="1:8" ht="48" x14ac:dyDescent="0.4">
      <c r="A1197" s="76"/>
      <c r="B1197" s="4" t="s">
        <v>145</v>
      </c>
      <c r="C1197" s="51" t="s">
        <v>146</v>
      </c>
      <c r="D1197" s="51"/>
      <c r="E1197" s="4" t="s">
        <v>19</v>
      </c>
      <c r="F1197" s="4">
        <v>2</v>
      </c>
      <c r="G1197" s="37">
        <v>98.58</v>
      </c>
      <c r="H1197" s="37">
        <f t="shared" si="35"/>
        <v>197.16</v>
      </c>
    </row>
    <row r="1198" spans="1:8" ht="24" x14ac:dyDescent="0.4">
      <c r="A1198" s="76"/>
      <c r="B1198" s="4" t="s">
        <v>28</v>
      </c>
      <c r="C1198" s="52" t="s">
        <v>29</v>
      </c>
      <c r="D1198" s="52"/>
      <c r="E1198" s="4" t="s">
        <v>19</v>
      </c>
      <c r="F1198" s="2">
        <v>5</v>
      </c>
      <c r="G1198" s="37">
        <v>20.5</v>
      </c>
      <c r="H1198" s="37">
        <f t="shared" si="35"/>
        <v>102.5</v>
      </c>
    </row>
    <row r="1199" spans="1:8" ht="96" x14ac:dyDescent="0.4">
      <c r="A1199" s="76"/>
      <c r="B1199" s="4" t="s">
        <v>32</v>
      </c>
      <c r="C1199" s="51" t="s">
        <v>33</v>
      </c>
      <c r="D1199" s="51"/>
      <c r="E1199" s="4" t="s">
        <v>19</v>
      </c>
      <c r="F1199" s="4">
        <v>1</v>
      </c>
      <c r="G1199" s="37">
        <v>1471.9</v>
      </c>
      <c r="H1199" s="37">
        <f t="shared" si="35"/>
        <v>1471.9</v>
      </c>
    </row>
    <row r="1200" spans="1:8" ht="48" x14ac:dyDescent="0.4">
      <c r="A1200" s="76"/>
      <c r="B1200" s="4" t="s">
        <v>86</v>
      </c>
      <c r="C1200" s="51" t="s">
        <v>87</v>
      </c>
      <c r="D1200" s="51"/>
      <c r="E1200" s="4" t="s">
        <v>19</v>
      </c>
      <c r="F1200" s="4">
        <v>1</v>
      </c>
      <c r="G1200" s="37">
        <v>94.39</v>
      </c>
      <c r="H1200" s="37">
        <f t="shared" si="35"/>
        <v>94.39</v>
      </c>
    </row>
    <row r="1201" spans="1:8" x14ac:dyDescent="0.4">
      <c r="A1201" s="76"/>
      <c r="B1201" s="4" t="s">
        <v>36</v>
      </c>
      <c r="C1201" s="51" t="s">
        <v>37</v>
      </c>
      <c r="D1201" s="51"/>
      <c r="E1201" s="4" t="s">
        <v>19</v>
      </c>
      <c r="F1201" s="4">
        <v>50</v>
      </c>
      <c r="G1201" s="37">
        <v>39.9</v>
      </c>
      <c r="H1201" s="37">
        <f t="shared" si="35"/>
        <v>1995</v>
      </c>
    </row>
    <row r="1202" spans="1:8" x14ac:dyDescent="0.4">
      <c r="A1202" s="83" t="s">
        <v>9</v>
      </c>
      <c r="B1202" s="84"/>
      <c r="C1202" s="84"/>
      <c r="D1202" s="84"/>
      <c r="E1202" s="84"/>
      <c r="F1202" s="84"/>
      <c r="G1202" s="84"/>
      <c r="H1202" s="46">
        <f>SUM(H1183:H1201)</f>
        <v>6200.73</v>
      </c>
    </row>
    <row r="1203" spans="1:8" x14ac:dyDescent="0.4">
      <c r="A1203" s="12"/>
    </row>
    <row r="1204" spans="1:8" x14ac:dyDescent="0.4">
      <c r="A1204" s="79" t="s">
        <v>413</v>
      </c>
      <c r="B1204" s="79"/>
      <c r="C1204" s="79"/>
      <c r="D1204" s="79"/>
      <c r="E1204" s="79"/>
      <c r="F1204" s="79"/>
      <c r="G1204" s="79"/>
      <c r="H1204" s="79"/>
    </row>
    <row r="1205" spans="1:8" x14ac:dyDescent="0.4">
      <c r="A1205" s="88" t="s">
        <v>414</v>
      </c>
      <c r="B1205" s="88"/>
      <c r="C1205" s="88"/>
      <c r="D1205" s="88"/>
      <c r="E1205" s="88"/>
      <c r="F1205" s="88"/>
      <c r="G1205" s="88"/>
      <c r="H1205" s="88"/>
    </row>
    <row r="1206" spans="1:8" ht="24" x14ac:dyDescent="0.4">
      <c r="A1206" s="20" t="s">
        <v>3</v>
      </c>
      <c r="B1206" s="20" t="s">
        <v>4</v>
      </c>
      <c r="C1206" s="20" t="s">
        <v>5</v>
      </c>
      <c r="D1206" s="20"/>
      <c r="E1206" s="20" t="s">
        <v>6</v>
      </c>
      <c r="F1206" s="20" t="s">
        <v>7</v>
      </c>
      <c r="G1206" s="39" t="s">
        <v>8</v>
      </c>
      <c r="H1206" s="40" t="s">
        <v>9</v>
      </c>
    </row>
    <row r="1207" spans="1:8" ht="36" x14ac:dyDescent="0.4">
      <c r="A1207" s="76" t="s">
        <v>41</v>
      </c>
      <c r="B1207" s="4" t="s">
        <v>42</v>
      </c>
      <c r="C1207" s="51" t="s">
        <v>43</v>
      </c>
      <c r="D1207" s="51"/>
      <c r="E1207" s="1" t="s">
        <v>19</v>
      </c>
      <c r="F1207" s="1">
        <v>10</v>
      </c>
      <c r="G1207" s="37">
        <v>47.4</v>
      </c>
      <c r="H1207" s="37">
        <f>F1207*G1207</f>
        <v>474</v>
      </c>
    </row>
    <row r="1208" spans="1:8" ht="36" x14ac:dyDescent="0.4">
      <c r="A1208" s="76"/>
      <c r="B1208" s="4" t="s">
        <v>44</v>
      </c>
      <c r="C1208" s="51" t="s">
        <v>45</v>
      </c>
      <c r="D1208" s="51"/>
      <c r="E1208" s="1" t="s">
        <v>19</v>
      </c>
      <c r="F1208" s="1">
        <v>6</v>
      </c>
      <c r="G1208" s="37">
        <v>21.98</v>
      </c>
      <c r="H1208" s="37">
        <f t="shared" ref="H1208:H1222" si="36">F1208*G1208</f>
        <v>131.88</v>
      </c>
    </row>
    <row r="1209" spans="1:8" ht="36" x14ac:dyDescent="0.4">
      <c r="A1209" s="76"/>
      <c r="B1209" s="4" t="s">
        <v>48</v>
      </c>
      <c r="C1209" s="51" t="s">
        <v>49</v>
      </c>
      <c r="D1209" s="51"/>
      <c r="E1209" s="1" t="s">
        <v>19</v>
      </c>
      <c r="F1209" s="1">
        <v>2</v>
      </c>
      <c r="G1209" s="37">
        <v>317.8</v>
      </c>
      <c r="H1209" s="37">
        <f t="shared" si="36"/>
        <v>635.6</v>
      </c>
    </row>
    <row r="1210" spans="1:8" ht="36" x14ac:dyDescent="0.4">
      <c r="A1210" s="76"/>
      <c r="B1210" s="4" t="s">
        <v>48</v>
      </c>
      <c r="C1210" s="51" t="s">
        <v>50</v>
      </c>
      <c r="D1210" s="51"/>
      <c r="E1210" s="1" t="s">
        <v>19</v>
      </c>
      <c r="F1210" s="1">
        <v>2</v>
      </c>
      <c r="G1210" s="37">
        <v>355.2</v>
      </c>
      <c r="H1210" s="37">
        <f t="shared" si="36"/>
        <v>710.4</v>
      </c>
    </row>
    <row r="1211" spans="1:8" ht="24" x14ac:dyDescent="0.4">
      <c r="A1211" s="76"/>
      <c r="B1211" s="4" t="s">
        <v>53</v>
      </c>
      <c r="C1211" s="51" t="s">
        <v>54</v>
      </c>
      <c r="D1211" s="51"/>
      <c r="E1211" s="1" t="s">
        <v>19</v>
      </c>
      <c r="F1211" s="1">
        <v>2</v>
      </c>
      <c r="G1211" s="37">
        <v>203.59</v>
      </c>
      <c r="H1211" s="37">
        <f t="shared" si="36"/>
        <v>407.18</v>
      </c>
    </row>
    <row r="1212" spans="1:8" ht="36" x14ac:dyDescent="0.4">
      <c r="A1212" s="76"/>
      <c r="B1212" s="4" t="s">
        <v>55</v>
      </c>
      <c r="C1212" s="51" t="s">
        <v>56</v>
      </c>
      <c r="D1212" s="51"/>
      <c r="E1212" s="1" t="s">
        <v>19</v>
      </c>
      <c r="F1212" s="1">
        <v>10</v>
      </c>
      <c r="G1212" s="37">
        <v>70.78</v>
      </c>
      <c r="H1212" s="37">
        <f t="shared" si="36"/>
        <v>707.8</v>
      </c>
    </row>
    <row r="1213" spans="1:8" ht="24" x14ac:dyDescent="0.4">
      <c r="A1213" s="76"/>
      <c r="B1213" s="4" t="s">
        <v>57</v>
      </c>
      <c r="C1213" s="51" t="s">
        <v>58</v>
      </c>
      <c r="D1213" s="51"/>
      <c r="E1213" s="1" t="s">
        <v>19</v>
      </c>
      <c r="F1213" s="1">
        <v>2</v>
      </c>
      <c r="G1213" s="37">
        <v>126.22</v>
      </c>
      <c r="H1213" s="37">
        <f t="shared" si="36"/>
        <v>252.44</v>
      </c>
    </row>
    <row r="1214" spans="1:8" ht="36" x14ac:dyDescent="0.4">
      <c r="A1214" s="76" t="s">
        <v>96</v>
      </c>
      <c r="B1214" s="4" t="s">
        <v>97</v>
      </c>
      <c r="C1214" s="52" t="s">
        <v>98</v>
      </c>
      <c r="D1214" s="52"/>
      <c r="E1214" s="1" t="s">
        <v>19</v>
      </c>
      <c r="F1214" s="1">
        <v>2</v>
      </c>
      <c r="G1214" s="37">
        <v>18.55</v>
      </c>
      <c r="H1214" s="37">
        <f t="shared" si="36"/>
        <v>37.1</v>
      </c>
    </row>
    <row r="1215" spans="1:8" ht="72" x14ac:dyDescent="0.4">
      <c r="A1215" s="76"/>
      <c r="B1215" s="4" t="s">
        <v>101</v>
      </c>
      <c r="C1215" s="52" t="s">
        <v>102</v>
      </c>
      <c r="D1215" s="52"/>
      <c r="E1215" s="1" t="s">
        <v>19</v>
      </c>
      <c r="F1215" s="1">
        <v>3</v>
      </c>
      <c r="G1215" s="37">
        <v>1809.9</v>
      </c>
      <c r="H1215" s="37">
        <f t="shared" si="36"/>
        <v>5429.7000000000007</v>
      </c>
    </row>
    <row r="1216" spans="1:8" ht="60" x14ac:dyDescent="0.4">
      <c r="A1216" s="76"/>
      <c r="B1216" s="2" t="s">
        <v>103</v>
      </c>
      <c r="C1216" s="51" t="s">
        <v>104</v>
      </c>
      <c r="D1216" s="51"/>
      <c r="E1216" s="1" t="s">
        <v>19</v>
      </c>
      <c r="F1216" s="1">
        <v>1</v>
      </c>
      <c r="G1216" s="37">
        <v>39.9</v>
      </c>
      <c r="H1216" s="37">
        <f t="shared" si="36"/>
        <v>39.9</v>
      </c>
    </row>
    <row r="1217" spans="1:8" ht="48" x14ac:dyDescent="0.4">
      <c r="A1217" s="76" t="s">
        <v>16</v>
      </c>
      <c r="B1217" s="4" t="s">
        <v>59</v>
      </c>
      <c r="C1217" s="51" t="s">
        <v>60</v>
      </c>
      <c r="D1217" s="51"/>
      <c r="E1217" s="1" t="s">
        <v>13</v>
      </c>
      <c r="F1217" s="1">
        <v>2</v>
      </c>
      <c r="G1217" s="37">
        <v>232.58750000000001</v>
      </c>
      <c r="H1217" s="37">
        <f t="shared" si="36"/>
        <v>465.17500000000001</v>
      </c>
    </row>
    <row r="1218" spans="1:8" ht="48" x14ac:dyDescent="0.4">
      <c r="A1218" s="76"/>
      <c r="B1218" s="4" t="s">
        <v>61</v>
      </c>
      <c r="C1218" s="51" t="s">
        <v>60</v>
      </c>
      <c r="D1218" s="51"/>
      <c r="E1218" s="1" t="s">
        <v>13</v>
      </c>
      <c r="F1218" s="1">
        <v>2</v>
      </c>
      <c r="G1218" s="37">
        <v>279.82000000000005</v>
      </c>
      <c r="H1218" s="37">
        <f t="shared" si="36"/>
        <v>559.6400000000001</v>
      </c>
    </row>
    <row r="1219" spans="1:8" ht="48" x14ac:dyDescent="0.4">
      <c r="A1219" s="76"/>
      <c r="B1219" s="4" t="s">
        <v>63</v>
      </c>
      <c r="C1219" s="51" t="s">
        <v>60</v>
      </c>
      <c r="D1219" s="51"/>
      <c r="E1219" s="1" t="s">
        <v>13</v>
      </c>
      <c r="F1219" s="1">
        <v>5</v>
      </c>
      <c r="G1219" s="37">
        <v>359.97500000000002</v>
      </c>
      <c r="H1219" s="37">
        <f t="shared" si="36"/>
        <v>1799.875</v>
      </c>
    </row>
    <row r="1220" spans="1:8" ht="48" x14ac:dyDescent="0.4">
      <c r="A1220" s="76"/>
      <c r="B1220" s="4" t="s">
        <v>64</v>
      </c>
      <c r="C1220" s="51" t="s">
        <v>60</v>
      </c>
      <c r="D1220" s="51"/>
      <c r="E1220" s="1" t="s">
        <v>13</v>
      </c>
      <c r="F1220" s="1">
        <v>5</v>
      </c>
      <c r="G1220" s="37">
        <v>158.01</v>
      </c>
      <c r="H1220" s="37">
        <f t="shared" si="36"/>
        <v>790.05</v>
      </c>
    </row>
    <row r="1221" spans="1:8" ht="36" x14ac:dyDescent="0.4">
      <c r="A1221" s="76"/>
      <c r="B1221" s="2" t="s">
        <v>65</v>
      </c>
      <c r="C1221" s="51" t="s">
        <v>66</v>
      </c>
      <c r="D1221" s="51"/>
      <c r="E1221" s="1" t="s">
        <v>19</v>
      </c>
      <c r="F1221" s="1">
        <v>10</v>
      </c>
      <c r="G1221" s="37">
        <v>51.11</v>
      </c>
      <c r="H1221" s="37">
        <f t="shared" si="36"/>
        <v>511.1</v>
      </c>
    </row>
    <row r="1222" spans="1:8" ht="60" x14ac:dyDescent="0.4">
      <c r="A1222" s="76"/>
      <c r="B1222" s="4" t="s">
        <v>17</v>
      </c>
      <c r="C1222" s="51" t="s">
        <v>18</v>
      </c>
      <c r="D1222" s="51"/>
      <c r="E1222" s="1" t="s">
        <v>19</v>
      </c>
      <c r="F1222" s="1">
        <v>1</v>
      </c>
      <c r="G1222" s="37">
        <v>260</v>
      </c>
      <c r="H1222" s="37">
        <f t="shared" si="36"/>
        <v>260</v>
      </c>
    </row>
    <row r="1223" spans="1:8" x14ac:dyDescent="0.4">
      <c r="A1223" s="83" t="s">
        <v>9</v>
      </c>
      <c r="B1223" s="84"/>
      <c r="C1223" s="84"/>
      <c r="D1223" s="84"/>
      <c r="E1223" s="84"/>
      <c r="F1223" s="84"/>
      <c r="G1223" s="84"/>
      <c r="H1223" s="46">
        <f>SUM(H1207:H1222)</f>
        <v>13211.839999999998</v>
      </c>
    </row>
    <row r="1224" spans="1:8" x14ac:dyDescent="0.4">
      <c r="A1224" s="12"/>
    </row>
    <row r="1225" spans="1:8" x14ac:dyDescent="0.4">
      <c r="A1225" s="79" t="s">
        <v>415</v>
      </c>
      <c r="B1225" s="79"/>
      <c r="C1225" s="79"/>
      <c r="D1225" s="79"/>
      <c r="E1225" s="79"/>
      <c r="F1225" s="79"/>
      <c r="G1225" s="79"/>
      <c r="H1225" s="79"/>
    </row>
    <row r="1226" spans="1:8" x14ac:dyDescent="0.4">
      <c r="A1226" s="88" t="s">
        <v>416</v>
      </c>
      <c r="B1226" s="88"/>
      <c r="C1226" s="88"/>
      <c r="D1226" s="88"/>
      <c r="E1226" s="88"/>
      <c r="F1226" s="88"/>
      <c r="G1226" s="88"/>
      <c r="H1226" s="88"/>
    </row>
    <row r="1227" spans="1:8" ht="24" x14ac:dyDescent="0.4">
      <c r="A1227" s="20" t="s">
        <v>3</v>
      </c>
      <c r="B1227" s="20" t="s">
        <v>4</v>
      </c>
      <c r="C1227" s="20" t="s">
        <v>5</v>
      </c>
      <c r="D1227" s="20"/>
      <c r="E1227" s="20" t="s">
        <v>6</v>
      </c>
      <c r="F1227" s="20" t="s">
        <v>7</v>
      </c>
      <c r="G1227" s="39" t="s">
        <v>8</v>
      </c>
      <c r="H1227" s="40" t="s">
        <v>9</v>
      </c>
    </row>
    <row r="1228" spans="1:8" ht="36" x14ac:dyDescent="0.4">
      <c r="A1228" s="76" t="s">
        <v>41</v>
      </c>
      <c r="B1228" s="4" t="s">
        <v>42</v>
      </c>
      <c r="C1228" s="51" t="s">
        <v>43</v>
      </c>
      <c r="D1228" s="51"/>
      <c r="E1228" s="1" t="s">
        <v>19</v>
      </c>
      <c r="F1228" s="1">
        <v>10</v>
      </c>
      <c r="G1228" s="37">
        <v>47.4</v>
      </c>
      <c r="H1228" s="37">
        <f>F1228*G1228</f>
        <v>474</v>
      </c>
    </row>
    <row r="1229" spans="1:8" ht="36" x14ac:dyDescent="0.4">
      <c r="A1229" s="76"/>
      <c r="B1229" s="4" t="s">
        <v>46</v>
      </c>
      <c r="C1229" s="51" t="s">
        <v>47</v>
      </c>
      <c r="D1229" s="51"/>
      <c r="E1229" s="1" t="s">
        <v>19</v>
      </c>
      <c r="F1229" s="1">
        <v>1</v>
      </c>
      <c r="G1229" s="37">
        <v>149.9</v>
      </c>
      <c r="H1229" s="37">
        <f t="shared" ref="H1229:H1267" si="37">F1229*G1229</f>
        <v>149.9</v>
      </c>
    </row>
    <row r="1230" spans="1:8" ht="36" x14ac:dyDescent="0.4">
      <c r="A1230" s="76"/>
      <c r="B1230" s="4" t="s">
        <v>48</v>
      </c>
      <c r="C1230" s="51" t="s">
        <v>49</v>
      </c>
      <c r="D1230" s="51"/>
      <c r="E1230" s="1" t="s">
        <v>19</v>
      </c>
      <c r="F1230" s="1">
        <v>2</v>
      </c>
      <c r="G1230" s="37">
        <v>317.8</v>
      </c>
      <c r="H1230" s="37">
        <f t="shared" si="37"/>
        <v>635.6</v>
      </c>
    </row>
    <row r="1231" spans="1:8" ht="36" x14ac:dyDescent="0.4">
      <c r="A1231" s="76"/>
      <c r="B1231" s="4" t="s">
        <v>48</v>
      </c>
      <c r="C1231" s="51" t="s">
        <v>50</v>
      </c>
      <c r="D1231" s="51"/>
      <c r="E1231" s="1" t="s">
        <v>19</v>
      </c>
      <c r="F1231" s="1">
        <v>2</v>
      </c>
      <c r="G1231" s="37">
        <v>355.2</v>
      </c>
      <c r="H1231" s="37">
        <f t="shared" si="37"/>
        <v>710.4</v>
      </c>
    </row>
    <row r="1232" spans="1:8" x14ac:dyDescent="0.4">
      <c r="A1232" s="76"/>
      <c r="B1232" s="4" t="s">
        <v>51</v>
      </c>
      <c r="C1232" s="51" t="s">
        <v>52</v>
      </c>
      <c r="D1232" s="51"/>
      <c r="E1232" s="1" t="s">
        <v>19</v>
      </c>
      <c r="F1232" s="1">
        <v>5</v>
      </c>
      <c r="G1232" s="37">
        <v>77.5</v>
      </c>
      <c r="H1232" s="37">
        <f t="shared" si="37"/>
        <v>387.5</v>
      </c>
    </row>
    <row r="1233" spans="1:8" ht="24" x14ac:dyDescent="0.4">
      <c r="A1233" s="76"/>
      <c r="B1233" s="4" t="s">
        <v>53</v>
      </c>
      <c r="C1233" s="51" t="s">
        <v>54</v>
      </c>
      <c r="D1233" s="51"/>
      <c r="E1233" s="1" t="s">
        <v>19</v>
      </c>
      <c r="F1233" s="1">
        <v>2</v>
      </c>
      <c r="G1233" s="37">
        <v>203.59</v>
      </c>
      <c r="H1233" s="37">
        <f t="shared" si="37"/>
        <v>407.18</v>
      </c>
    </row>
    <row r="1234" spans="1:8" ht="24" x14ac:dyDescent="0.4">
      <c r="A1234" s="76"/>
      <c r="B1234" s="4" t="s">
        <v>57</v>
      </c>
      <c r="C1234" s="51" t="s">
        <v>58</v>
      </c>
      <c r="D1234" s="51"/>
      <c r="E1234" s="1" t="s">
        <v>19</v>
      </c>
      <c r="F1234" s="1">
        <v>2</v>
      </c>
      <c r="G1234" s="37">
        <v>126.22</v>
      </c>
      <c r="H1234" s="37">
        <f t="shared" si="37"/>
        <v>252.44</v>
      </c>
    </row>
    <row r="1235" spans="1:8" ht="24" x14ac:dyDescent="0.4">
      <c r="A1235" s="76" t="s">
        <v>152</v>
      </c>
      <c r="B1235" s="2" t="s">
        <v>245</v>
      </c>
      <c r="C1235" s="52" t="s">
        <v>246</v>
      </c>
      <c r="D1235" s="52"/>
      <c r="E1235" s="1" t="s">
        <v>19</v>
      </c>
      <c r="F1235" s="1">
        <v>2</v>
      </c>
      <c r="G1235" s="37">
        <v>273.04000000000002</v>
      </c>
      <c r="H1235" s="37">
        <f t="shared" si="37"/>
        <v>546.08000000000004</v>
      </c>
    </row>
    <row r="1236" spans="1:8" ht="24" x14ac:dyDescent="0.4">
      <c r="A1236" s="76"/>
      <c r="B1236" s="2" t="s">
        <v>247</v>
      </c>
      <c r="C1236" s="52" t="s">
        <v>248</v>
      </c>
      <c r="D1236" s="52"/>
      <c r="E1236" s="1" t="s">
        <v>19</v>
      </c>
      <c r="F1236" s="1">
        <v>2</v>
      </c>
      <c r="G1236" s="37">
        <v>273.04000000000002</v>
      </c>
      <c r="H1236" s="37">
        <f t="shared" si="37"/>
        <v>546.08000000000004</v>
      </c>
    </row>
    <row r="1237" spans="1:8" ht="24" x14ac:dyDescent="0.4">
      <c r="A1237" s="76"/>
      <c r="B1237" s="2" t="s">
        <v>249</v>
      </c>
      <c r="C1237" s="52" t="s">
        <v>250</v>
      </c>
      <c r="D1237" s="52"/>
      <c r="E1237" s="1" t="s">
        <v>19</v>
      </c>
      <c r="F1237" s="1">
        <v>2</v>
      </c>
      <c r="G1237" s="37">
        <v>910.8</v>
      </c>
      <c r="H1237" s="37">
        <f t="shared" si="37"/>
        <v>1821.6</v>
      </c>
    </row>
    <row r="1238" spans="1:8" ht="24" x14ac:dyDescent="0.4">
      <c r="A1238" s="76"/>
      <c r="B1238" s="2" t="s">
        <v>251</v>
      </c>
      <c r="C1238" s="52" t="s">
        <v>252</v>
      </c>
      <c r="D1238" s="52"/>
      <c r="E1238" s="1" t="s">
        <v>19</v>
      </c>
      <c r="F1238" s="1">
        <v>2</v>
      </c>
      <c r="G1238" s="37">
        <v>1031.8</v>
      </c>
      <c r="H1238" s="37">
        <f t="shared" si="37"/>
        <v>2063.6</v>
      </c>
    </row>
    <row r="1239" spans="1:8" ht="108" x14ac:dyDescent="0.4">
      <c r="A1239" s="76"/>
      <c r="B1239" s="2" t="s">
        <v>307</v>
      </c>
      <c r="C1239" s="52" t="s">
        <v>308</v>
      </c>
      <c r="D1239" s="52"/>
      <c r="E1239" s="1" t="s">
        <v>19</v>
      </c>
      <c r="F1239" s="1">
        <v>1</v>
      </c>
      <c r="G1239" s="37">
        <v>1235.52</v>
      </c>
      <c r="H1239" s="37">
        <f t="shared" si="37"/>
        <v>1235.52</v>
      </c>
    </row>
    <row r="1240" spans="1:8" ht="48" x14ac:dyDescent="0.4">
      <c r="A1240" s="76"/>
      <c r="B1240" s="2" t="s">
        <v>203</v>
      </c>
      <c r="C1240" s="52" t="s">
        <v>204</v>
      </c>
      <c r="D1240" s="52"/>
      <c r="E1240" s="1" t="s">
        <v>13</v>
      </c>
      <c r="F1240" s="1">
        <v>5</v>
      </c>
      <c r="G1240" s="37">
        <v>34.99</v>
      </c>
      <c r="H1240" s="37">
        <f t="shared" si="37"/>
        <v>174.95000000000002</v>
      </c>
    </row>
    <row r="1241" spans="1:8" ht="24" x14ac:dyDescent="0.4">
      <c r="A1241" s="76" t="s">
        <v>16</v>
      </c>
      <c r="B1241" s="4" t="s">
        <v>124</v>
      </c>
      <c r="C1241" s="51" t="s">
        <v>125</v>
      </c>
      <c r="D1241" s="51"/>
      <c r="E1241" s="1" t="s">
        <v>19</v>
      </c>
      <c r="F1241" s="1">
        <v>2</v>
      </c>
      <c r="G1241" s="37">
        <v>73.599999999999994</v>
      </c>
      <c r="H1241" s="37">
        <f t="shared" si="37"/>
        <v>147.19999999999999</v>
      </c>
    </row>
    <row r="1242" spans="1:8" ht="48" x14ac:dyDescent="0.4">
      <c r="A1242" s="76"/>
      <c r="B1242" s="4" t="s">
        <v>59</v>
      </c>
      <c r="C1242" s="51" t="s">
        <v>60</v>
      </c>
      <c r="D1242" s="51"/>
      <c r="E1242" s="1" t="s">
        <v>13</v>
      </c>
      <c r="F1242" s="1">
        <v>2</v>
      </c>
      <c r="G1242" s="37">
        <v>232.58750000000001</v>
      </c>
      <c r="H1242" s="37">
        <f t="shared" si="37"/>
        <v>465.17500000000001</v>
      </c>
    </row>
    <row r="1243" spans="1:8" ht="48" x14ac:dyDescent="0.4">
      <c r="A1243" s="76"/>
      <c r="B1243" s="4" t="s">
        <v>61</v>
      </c>
      <c r="C1243" s="51" t="s">
        <v>60</v>
      </c>
      <c r="D1243" s="51"/>
      <c r="E1243" s="1" t="s">
        <v>13</v>
      </c>
      <c r="F1243" s="1">
        <v>2</v>
      </c>
      <c r="G1243" s="37">
        <v>279.82000000000005</v>
      </c>
      <c r="H1243" s="37">
        <f t="shared" si="37"/>
        <v>559.6400000000001</v>
      </c>
    </row>
    <row r="1244" spans="1:8" ht="48" x14ac:dyDescent="0.4">
      <c r="A1244" s="76"/>
      <c r="B1244" s="4" t="s">
        <v>62</v>
      </c>
      <c r="C1244" s="51" t="s">
        <v>60</v>
      </c>
      <c r="D1244" s="51"/>
      <c r="E1244" s="1" t="s">
        <v>13</v>
      </c>
      <c r="F1244" s="1">
        <v>4</v>
      </c>
      <c r="G1244" s="37">
        <v>139.9</v>
      </c>
      <c r="H1244" s="37">
        <f t="shared" si="37"/>
        <v>559.6</v>
      </c>
    </row>
    <row r="1245" spans="1:8" ht="48" x14ac:dyDescent="0.4">
      <c r="A1245" s="76"/>
      <c r="B1245" s="4" t="s">
        <v>63</v>
      </c>
      <c r="C1245" s="51" t="s">
        <v>60</v>
      </c>
      <c r="D1245" s="51"/>
      <c r="E1245" s="1" t="s">
        <v>13</v>
      </c>
      <c r="F1245" s="1">
        <v>4</v>
      </c>
      <c r="G1245" s="37">
        <v>359.97500000000002</v>
      </c>
      <c r="H1245" s="37">
        <f t="shared" si="37"/>
        <v>1439.9</v>
      </c>
    </row>
    <row r="1246" spans="1:8" ht="48" x14ac:dyDescent="0.4">
      <c r="A1246" s="76"/>
      <c r="B1246" s="4" t="s">
        <v>64</v>
      </c>
      <c r="C1246" s="51" t="s">
        <v>60</v>
      </c>
      <c r="D1246" s="51"/>
      <c r="E1246" s="1" t="s">
        <v>13</v>
      </c>
      <c r="F1246" s="1">
        <v>3</v>
      </c>
      <c r="G1246" s="37">
        <v>158.01</v>
      </c>
      <c r="H1246" s="37">
        <f t="shared" si="37"/>
        <v>474.03</v>
      </c>
    </row>
    <row r="1247" spans="1:8" ht="36" x14ac:dyDescent="0.4">
      <c r="A1247" s="76"/>
      <c r="B1247" s="2" t="s">
        <v>65</v>
      </c>
      <c r="C1247" s="51" t="s">
        <v>66</v>
      </c>
      <c r="D1247" s="51"/>
      <c r="E1247" s="1" t="s">
        <v>19</v>
      </c>
      <c r="F1247" s="1">
        <v>10</v>
      </c>
      <c r="G1247" s="37">
        <v>51.11</v>
      </c>
      <c r="H1247" s="37">
        <f t="shared" si="37"/>
        <v>511.1</v>
      </c>
    </row>
    <row r="1248" spans="1:8" ht="60" x14ac:dyDescent="0.4">
      <c r="A1248" s="76"/>
      <c r="B1248" s="4" t="s">
        <v>17</v>
      </c>
      <c r="C1248" s="51" t="s">
        <v>18</v>
      </c>
      <c r="D1248" s="51"/>
      <c r="E1248" s="1" t="s">
        <v>19</v>
      </c>
      <c r="F1248" s="1">
        <v>1</v>
      </c>
      <c r="G1248" s="37">
        <v>260</v>
      </c>
      <c r="H1248" s="37">
        <f t="shared" si="37"/>
        <v>260</v>
      </c>
    </row>
    <row r="1249" spans="1:8" ht="36" x14ac:dyDescent="0.4">
      <c r="A1249" s="76" t="s">
        <v>23</v>
      </c>
      <c r="B1249" s="4" t="s">
        <v>24</v>
      </c>
      <c r="C1249" s="51" t="s">
        <v>25</v>
      </c>
      <c r="D1249" s="51"/>
      <c r="E1249" s="4" t="s">
        <v>19</v>
      </c>
      <c r="F1249" s="2">
        <v>8</v>
      </c>
      <c r="G1249" s="37">
        <v>13.85</v>
      </c>
      <c r="H1249" s="37">
        <f t="shared" si="37"/>
        <v>110.8</v>
      </c>
    </row>
    <row r="1250" spans="1:8" x14ac:dyDescent="0.4">
      <c r="A1250" s="76"/>
      <c r="B1250" s="4" t="s">
        <v>67</v>
      </c>
      <c r="C1250" s="51" t="s">
        <v>68</v>
      </c>
      <c r="D1250" s="51"/>
      <c r="E1250" s="4" t="s">
        <v>19</v>
      </c>
      <c r="F1250" s="2">
        <v>10</v>
      </c>
      <c r="G1250" s="37">
        <v>17.54</v>
      </c>
      <c r="H1250" s="37">
        <f t="shared" si="37"/>
        <v>175.39999999999998</v>
      </c>
    </row>
    <row r="1251" spans="1:8" ht="72" x14ac:dyDescent="0.4">
      <c r="A1251" s="76"/>
      <c r="B1251" s="4" t="s">
        <v>69</v>
      </c>
      <c r="C1251" s="51" t="s">
        <v>70</v>
      </c>
      <c r="D1251" s="51"/>
      <c r="E1251" s="4" t="s">
        <v>19</v>
      </c>
      <c r="F1251" s="2">
        <v>10</v>
      </c>
      <c r="G1251" s="37">
        <v>74.849999999999994</v>
      </c>
      <c r="H1251" s="37">
        <f t="shared" si="37"/>
        <v>748.5</v>
      </c>
    </row>
    <row r="1252" spans="1:8" ht="72" x14ac:dyDescent="0.4">
      <c r="A1252" s="76"/>
      <c r="B1252" s="4" t="s">
        <v>26</v>
      </c>
      <c r="C1252" s="51" t="s">
        <v>27</v>
      </c>
      <c r="D1252" s="51"/>
      <c r="E1252" s="4" t="s">
        <v>19</v>
      </c>
      <c r="F1252" s="2">
        <v>2</v>
      </c>
      <c r="G1252" s="37">
        <v>19.989999999999998</v>
      </c>
      <c r="H1252" s="37">
        <f t="shared" si="37"/>
        <v>39.979999999999997</v>
      </c>
    </row>
    <row r="1253" spans="1:8" x14ac:dyDescent="0.4">
      <c r="A1253" s="76"/>
      <c r="B1253" s="4" t="s">
        <v>71</v>
      </c>
      <c r="C1253" s="51" t="s">
        <v>72</v>
      </c>
      <c r="D1253" s="51"/>
      <c r="E1253" s="4" t="s">
        <v>19</v>
      </c>
      <c r="F1253" s="2">
        <v>10</v>
      </c>
      <c r="G1253" s="37">
        <v>28.97</v>
      </c>
      <c r="H1253" s="37">
        <f t="shared" si="37"/>
        <v>289.7</v>
      </c>
    </row>
    <row r="1254" spans="1:8" ht="48" x14ac:dyDescent="0.4">
      <c r="A1254" s="76"/>
      <c r="B1254" s="4" t="s">
        <v>145</v>
      </c>
      <c r="C1254" s="51" t="s">
        <v>146</v>
      </c>
      <c r="D1254" s="51"/>
      <c r="E1254" s="4" t="s">
        <v>19</v>
      </c>
      <c r="F1254" s="2">
        <v>2</v>
      </c>
      <c r="G1254" s="37">
        <v>98.58</v>
      </c>
      <c r="H1254" s="37">
        <f t="shared" si="37"/>
        <v>197.16</v>
      </c>
    </row>
    <row r="1255" spans="1:8" ht="24" x14ac:dyDescent="0.4">
      <c r="A1255" s="76"/>
      <c r="B1255" s="4" t="s">
        <v>28</v>
      </c>
      <c r="C1255" s="52" t="s">
        <v>29</v>
      </c>
      <c r="D1255" s="52"/>
      <c r="E1255" s="4" t="s">
        <v>19</v>
      </c>
      <c r="F1255" s="2">
        <v>6</v>
      </c>
      <c r="G1255" s="37">
        <v>20.5</v>
      </c>
      <c r="H1255" s="37">
        <f t="shared" si="37"/>
        <v>123</v>
      </c>
    </row>
    <row r="1256" spans="1:8" ht="72" x14ac:dyDescent="0.4">
      <c r="A1256" s="76"/>
      <c r="B1256" s="4" t="s">
        <v>30</v>
      </c>
      <c r="C1256" s="51" t="s">
        <v>31</v>
      </c>
      <c r="D1256" s="51"/>
      <c r="E1256" s="4" t="s">
        <v>19</v>
      </c>
      <c r="F1256" s="2">
        <v>1</v>
      </c>
      <c r="G1256" s="37">
        <v>49.99</v>
      </c>
      <c r="H1256" s="37">
        <f t="shared" si="37"/>
        <v>49.99</v>
      </c>
    </row>
    <row r="1257" spans="1:8" ht="96" x14ac:dyDescent="0.4">
      <c r="A1257" s="76"/>
      <c r="B1257" s="4" t="s">
        <v>32</v>
      </c>
      <c r="C1257" s="51" t="s">
        <v>33</v>
      </c>
      <c r="D1257" s="51"/>
      <c r="E1257" s="4" t="s">
        <v>19</v>
      </c>
      <c r="F1257" s="2">
        <v>1</v>
      </c>
      <c r="G1257" s="37">
        <v>1471.9</v>
      </c>
      <c r="H1257" s="37">
        <f t="shared" si="37"/>
        <v>1471.9</v>
      </c>
    </row>
    <row r="1258" spans="1:8" ht="36" x14ac:dyDescent="0.4">
      <c r="A1258" s="76"/>
      <c r="B1258" s="4" t="s">
        <v>75</v>
      </c>
      <c r="C1258" s="51" t="s">
        <v>76</v>
      </c>
      <c r="D1258" s="51"/>
      <c r="E1258" s="4" t="s">
        <v>19</v>
      </c>
      <c r="F1258" s="2">
        <v>1</v>
      </c>
      <c r="G1258" s="37">
        <v>161.06</v>
      </c>
      <c r="H1258" s="37">
        <f t="shared" si="37"/>
        <v>161.06</v>
      </c>
    </row>
    <row r="1259" spans="1:8" ht="36" x14ac:dyDescent="0.4">
      <c r="A1259" s="76"/>
      <c r="B1259" s="4" t="s">
        <v>77</v>
      </c>
      <c r="C1259" s="51" t="s">
        <v>78</v>
      </c>
      <c r="D1259" s="51"/>
      <c r="E1259" s="4" t="s">
        <v>19</v>
      </c>
      <c r="F1259" s="2">
        <v>1</v>
      </c>
      <c r="G1259" s="37">
        <v>182.42</v>
      </c>
      <c r="H1259" s="37">
        <f t="shared" si="37"/>
        <v>182.42</v>
      </c>
    </row>
    <row r="1260" spans="1:8" ht="36" x14ac:dyDescent="0.4">
      <c r="A1260" s="76"/>
      <c r="B1260" s="4" t="s">
        <v>34</v>
      </c>
      <c r="C1260" s="51" t="s">
        <v>79</v>
      </c>
      <c r="D1260" s="51"/>
      <c r="E1260" s="4" t="s">
        <v>19</v>
      </c>
      <c r="F1260" s="2">
        <v>1</v>
      </c>
      <c r="G1260" s="37">
        <v>217.94</v>
      </c>
      <c r="H1260" s="37">
        <f t="shared" si="37"/>
        <v>217.94</v>
      </c>
    </row>
    <row r="1261" spans="1:8" ht="36" x14ac:dyDescent="0.4">
      <c r="A1261" s="76"/>
      <c r="B1261" s="4" t="s">
        <v>80</v>
      </c>
      <c r="C1261" s="51" t="s">
        <v>81</v>
      </c>
      <c r="D1261" s="51"/>
      <c r="E1261" s="4" t="s">
        <v>19</v>
      </c>
      <c r="F1261" s="2">
        <v>1</v>
      </c>
      <c r="G1261" s="37">
        <v>255.86</v>
      </c>
      <c r="H1261" s="37">
        <f t="shared" si="37"/>
        <v>255.86</v>
      </c>
    </row>
    <row r="1262" spans="1:8" ht="36" x14ac:dyDescent="0.4">
      <c r="A1262" s="76"/>
      <c r="B1262" s="4" t="s">
        <v>82</v>
      </c>
      <c r="C1262" s="51" t="s">
        <v>83</v>
      </c>
      <c r="D1262" s="51"/>
      <c r="E1262" s="4" t="s">
        <v>19</v>
      </c>
      <c r="F1262" s="2">
        <v>1</v>
      </c>
      <c r="G1262" s="37">
        <v>253.66</v>
      </c>
      <c r="H1262" s="37">
        <f t="shared" si="37"/>
        <v>253.66</v>
      </c>
    </row>
    <row r="1263" spans="1:8" ht="36" x14ac:dyDescent="0.4">
      <c r="A1263" s="76"/>
      <c r="B1263" s="4" t="s">
        <v>84</v>
      </c>
      <c r="C1263" s="51" t="s">
        <v>85</v>
      </c>
      <c r="D1263" s="51"/>
      <c r="E1263" s="4" t="s">
        <v>19</v>
      </c>
      <c r="F1263" s="2">
        <v>1</v>
      </c>
      <c r="G1263" s="37">
        <v>331.7</v>
      </c>
      <c r="H1263" s="37">
        <f t="shared" si="37"/>
        <v>331.7</v>
      </c>
    </row>
    <row r="1264" spans="1:8" ht="48" x14ac:dyDescent="0.4">
      <c r="A1264" s="76"/>
      <c r="B1264" s="4" t="s">
        <v>86</v>
      </c>
      <c r="C1264" s="51" t="s">
        <v>87</v>
      </c>
      <c r="D1264" s="51"/>
      <c r="E1264" s="4" t="s">
        <v>19</v>
      </c>
      <c r="F1264" s="2">
        <v>2</v>
      </c>
      <c r="G1264" s="37">
        <v>94.39</v>
      </c>
      <c r="H1264" s="37">
        <f t="shared" si="37"/>
        <v>188.78</v>
      </c>
    </row>
    <row r="1265" spans="1:10" x14ac:dyDescent="0.4">
      <c r="A1265" s="76"/>
      <c r="B1265" s="4" t="s">
        <v>36</v>
      </c>
      <c r="C1265" s="51" t="s">
        <v>37</v>
      </c>
      <c r="D1265" s="51"/>
      <c r="E1265" s="4" t="s">
        <v>19</v>
      </c>
      <c r="F1265" s="2">
        <v>15</v>
      </c>
      <c r="G1265" s="37">
        <v>39.9</v>
      </c>
      <c r="H1265" s="37">
        <f t="shared" si="37"/>
        <v>598.5</v>
      </c>
    </row>
    <row r="1266" spans="1:10" x14ac:dyDescent="0.4">
      <c r="A1266" s="76"/>
      <c r="B1266" s="2" t="s">
        <v>319</v>
      </c>
      <c r="C1266" s="51" t="s">
        <v>320</v>
      </c>
      <c r="D1266" s="51"/>
      <c r="E1266" s="1" t="s">
        <v>19</v>
      </c>
      <c r="F1266" s="1">
        <v>2</v>
      </c>
      <c r="G1266" s="37">
        <v>64.400000000000006</v>
      </c>
      <c r="H1266" s="37">
        <f t="shared" si="37"/>
        <v>128.80000000000001</v>
      </c>
    </row>
    <row r="1267" spans="1:10" x14ac:dyDescent="0.4">
      <c r="A1267" s="76"/>
      <c r="B1267" s="2" t="s">
        <v>321</v>
      </c>
      <c r="C1267" s="51" t="s">
        <v>322</v>
      </c>
      <c r="D1267" s="51"/>
      <c r="E1267" s="1" t="s">
        <v>19</v>
      </c>
      <c r="F1267" s="1">
        <v>2</v>
      </c>
      <c r="G1267" s="37">
        <v>93.4</v>
      </c>
      <c r="H1267" s="37">
        <f t="shared" si="37"/>
        <v>186.8</v>
      </c>
    </row>
    <row r="1268" spans="1:10" x14ac:dyDescent="0.4">
      <c r="A1268" s="83" t="s">
        <v>9</v>
      </c>
      <c r="B1268" s="84"/>
      <c r="C1268" s="84"/>
      <c r="D1268" s="84"/>
      <c r="E1268" s="84"/>
      <c r="F1268" s="84"/>
      <c r="G1268" s="84"/>
      <c r="H1268" s="46">
        <f>SUM(H1228:H1267)</f>
        <v>19533.445</v>
      </c>
    </row>
    <row r="1269" spans="1:10" x14ac:dyDescent="0.4">
      <c r="A1269" s="12"/>
    </row>
    <row r="1270" spans="1:10" x14ac:dyDescent="0.4">
      <c r="A1270" s="13"/>
      <c r="G1270" s="68" t="s">
        <v>419</v>
      </c>
      <c r="H1270" s="68" t="s">
        <v>417</v>
      </c>
    </row>
    <row r="1271" spans="1:10" x14ac:dyDescent="0.4">
      <c r="A1271" s="13"/>
      <c r="G1271" s="67" t="s">
        <v>0</v>
      </c>
      <c r="H1271" s="54">
        <f>SUM(H17,H55,H87,H120,H157,H195,H238)</f>
        <v>75892.01999999999</v>
      </c>
      <c r="I1271" s="53"/>
    </row>
    <row r="1272" spans="1:10" x14ac:dyDescent="0.4">
      <c r="A1272" s="10"/>
      <c r="G1272" s="67" t="s">
        <v>383</v>
      </c>
      <c r="H1272" s="54">
        <f>SUM(H1086,H1104,H1124,H1178,H1202,H1223,H1268)</f>
        <v>119891.69499999998</v>
      </c>
      <c r="I1272" s="53"/>
    </row>
    <row r="1273" spans="1:10" x14ac:dyDescent="0.4">
      <c r="A1273" s="13"/>
      <c r="G1273" s="67" t="s">
        <v>418</v>
      </c>
      <c r="H1273" s="54">
        <f>SUM(H800,H807,H848,H889,H929,H937,H953,H982,H1027)</f>
        <v>92475.05</v>
      </c>
      <c r="I1273" s="53"/>
    </row>
    <row r="1274" spans="1:10" x14ac:dyDescent="0.4">
      <c r="A1274" s="14"/>
      <c r="G1274" s="67" t="s">
        <v>304</v>
      </c>
      <c r="H1274" s="54">
        <f>SUM(H621,H653,H678,H713,H759)</f>
        <v>84589.324000000008</v>
      </c>
      <c r="I1274" s="53"/>
    </row>
    <row r="1275" spans="1:10" x14ac:dyDescent="0.4">
      <c r="A1275" s="10"/>
      <c r="G1275" s="67" t="s">
        <v>149</v>
      </c>
      <c r="H1275" s="54">
        <f>SUM(H280,H297,H328,H371,H384,H418,H425,H435,H472,H500,H531,H574)</f>
        <v>410085.63000000018</v>
      </c>
      <c r="I1275" s="53"/>
      <c r="J1275" s="53"/>
    </row>
    <row r="1276" spans="1:10" x14ac:dyDescent="0.4">
      <c r="A1276" s="10"/>
      <c r="F1276" s="53"/>
      <c r="G1276" s="68" t="s">
        <v>420</v>
      </c>
      <c r="H1276" s="69">
        <f>SUM(H1271:H1275)</f>
        <v>782933.71900000016</v>
      </c>
      <c r="I1276" s="53"/>
    </row>
    <row r="1277" spans="1:10" x14ac:dyDescent="0.4">
      <c r="A1277" s="10"/>
    </row>
    <row r="1278" spans="1:10" x14ac:dyDescent="0.4">
      <c r="A1278" s="14"/>
      <c r="F1278" s="35"/>
    </row>
    <row r="1279" spans="1:10" x14ac:dyDescent="0.4">
      <c r="A1279" s="10"/>
      <c r="F1279" s="64"/>
      <c r="G1279" s="65"/>
    </row>
    <row r="1280" spans="1:10" x14ac:dyDescent="0.4">
      <c r="A1280" s="10"/>
      <c r="C1280" s="55"/>
      <c r="D1280" s="55"/>
      <c r="F1280" s="35"/>
      <c r="H1280" s="57"/>
    </row>
    <row r="1281" spans="1:9" x14ac:dyDescent="0.4">
      <c r="A1281" s="10"/>
      <c r="C1281" s="55"/>
      <c r="D1281" s="55"/>
      <c r="E1281" s="53"/>
      <c r="F1281" s="35"/>
      <c r="H1281" s="57"/>
    </row>
    <row r="1282" spans="1:9" x14ac:dyDescent="0.4">
      <c r="A1282" s="10"/>
      <c r="C1282" s="55"/>
      <c r="D1282" s="55"/>
      <c r="F1282" s="35"/>
    </row>
    <row r="1283" spans="1:9" x14ac:dyDescent="0.4">
      <c r="A1283" s="10"/>
      <c r="C1283" s="55"/>
      <c r="D1283" s="55"/>
      <c r="F1283" s="35"/>
    </row>
    <row r="1284" spans="1:9" x14ac:dyDescent="0.4">
      <c r="A1284" s="14"/>
      <c r="C1284" s="55"/>
      <c r="D1284" s="55"/>
      <c r="F1284" s="35"/>
    </row>
    <row r="1285" spans="1:9" x14ac:dyDescent="0.4">
      <c r="A1285" s="14"/>
      <c r="F1285" s="66"/>
      <c r="G1285" s="66"/>
    </row>
    <row r="1286" spans="1:9" x14ac:dyDescent="0.4">
      <c r="A1286" s="10"/>
      <c r="I1286" s="53"/>
    </row>
    <row r="1287" spans="1:9" x14ac:dyDescent="0.4">
      <c r="A1287" s="14"/>
    </row>
    <row r="1288" spans="1:9" x14ac:dyDescent="0.4">
      <c r="A1288" s="10"/>
    </row>
    <row r="1289" spans="1:9" x14ac:dyDescent="0.4">
      <c r="A1289" s="10"/>
      <c r="E1289" s="53"/>
    </row>
    <row r="1290" spans="1:9" x14ac:dyDescent="0.4">
      <c r="A1290" s="10"/>
    </row>
    <row r="1291" spans="1:9" x14ac:dyDescent="0.4">
      <c r="A1291" s="10"/>
    </row>
    <row r="1292" spans="1:9" x14ac:dyDescent="0.4">
      <c r="A1292" s="14"/>
    </row>
    <row r="1293" spans="1:9" x14ac:dyDescent="0.4">
      <c r="A1293" s="14"/>
    </row>
    <row r="1294" spans="1:9" x14ac:dyDescent="0.4">
      <c r="A1294" s="10"/>
    </row>
    <row r="1295" spans="1:9" x14ac:dyDescent="0.4">
      <c r="A1295" s="14"/>
    </row>
    <row r="1296" spans="1:9" x14ac:dyDescent="0.4">
      <c r="A1296" s="10"/>
    </row>
    <row r="1297" spans="1:1" x14ac:dyDescent="0.4">
      <c r="A1297" s="10"/>
    </row>
    <row r="1298" spans="1:1" x14ac:dyDescent="0.4">
      <c r="A1298" s="10"/>
    </row>
    <row r="1299" spans="1:1" x14ac:dyDescent="0.4">
      <c r="A1299" s="10"/>
    </row>
    <row r="1300" spans="1:1" x14ac:dyDescent="0.4">
      <c r="A1300" s="14"/>
    </row>
    <row r="1301" spans="1:1" x14ac:dyDescent="0.4">
      <c r="A1301" s="14"/>
    </row>
    <row r="1302" spans="1:1" x14ac:dyDescent="0.4">
      <c r="A1302" s="10"/>
    </row>
    <row r="1303" spans="1:1" x14ac:dyDescent="0.4">
      <c r="A1303" s="14"/>
    </row>
    <row r="1304" spans="1:1" x14ac:dyDescent="0.4">
      <c r="A1304" s="10"/>
    </row>
    <row r="1305" spans="1:1" x14ac:dyDescent="0.4">
      <c r="A1305" s="10"/>
    </row>
    <row r="1306" spans="1:1" x14ac:dyDescent="0.4">
      <c r="A1306" s="10"/>
    </row>
    <row r="1307" spans="1:1" x14ac:dyDescent="0.4">
      <c r="A1307" s="10"/>
    </row>
    <row r="1308" spans="1:1" x14ac:dyDescent="0.4">
      <c r="A1308" s="14"/>
    </row>
    <row r="1309" spans="1:1" x14ac:dyDescent="0.4">
      <c r="A1309" s="14"/>
    </row>
    <row r="1310" spans="1:1" x14ac:dyDescent="0.4">
      <c r="A1310" s="10"/>
    </row>
    <row r="1311" spans="1:1" x14ac:dyDescent="0.4">
      <c r="A1311" s="14"/>
    </row>
    <row r="1312" spans="1:1" x14ac:dyDescent="0.4">
      <c r="A1312" s="10"/>
    </row>
    <row r="1313" spans="1:1" x14ac:dyDescent="0.4">
      <c r="A1313" s="10"/>
    </row>
    <row r="1314" spans="1:1" x14ac:dyDescent="0.4">
      <c r="A1314" s="10"/>
    </row>
    <row r="1315" spans="1:1" x14ac:dyDescent="0.4">
      <c r="A1315" s="10"/>
    </row>
    <row r="1316" spans="1:1" x14ac:dyDescent="0.4">
      <c r="A1316" s="14"/>
    </row>
    <row r="1317" spans="1:1" x14ac:dyDescent="0.4">
      <c r="A1317" s="14"/>
    </row>
    <row r="1318" spans="1:1" x14ac:dyDescent="0.4">
      <c r="A1318" s="10"/>
    </row>
    <row r="1319" spans="1:1" x14ac:dyDescent="0.4">
      <c r="A1319" s="14"/>
    </row>
    <row r="1320" spans="1:1" x14ac:dyDescent="0.4">
      <c r="A1320" s="10"/>
    </row>
    <row r="1321" spans="1:1" x14ac:dyDescent="0.4">
      <c r="A1321" s="10"/>
    </row>
    <row r="1322" spans="1:1" x14ac:dyDescent="0.4">
      <c r="A1322" s="10"/>
    </row>
    <row r="1323" spans="1:1" x14ac:dyDescent="0.4">
      <c r="A1323" s="10"/>
    </row>
    <row r="1324" spans="1:1" x14ac:dyDescent="0.4">
      <c r="A1324" s="14"/>
    </row>
    <row r="1325" spans="1:1" x14ac:dyDescent="0.4">
      <c r="A1325" s="14"/>
    </row>
    <row r="1326" spans="1:1" x14ac:dyDescent="0.4">
      <c r="A1326" s="10"/>
    </row>
    <row r="1327" spans="1:1" x14ac:dyDescent="0.4">
      <c r="A1327" s="14"/>
    </row>
    <row r="1328" spans="1:1" x14ac:dyDescent="0.4">
      <c r="A1328" s="10"/>
    </row>
    <row r="1329" spans="1:1" x14ac:dyDescent="0.4">
      <c r="A1329" s="10"/>
    </row>
    <row r="1330" spans="1:1" x14ac:dyDescent="0.4">
      <c r="A1330" s="10"/>
    </row>
    <row r="1331" spans="1:1" x14ac:dyDescent="0.4">
      <c r="A1331" s="10"/>
    </row>
    <row r="1332" spans="1:1" x14ac:dyDescent="0.4">
      <c r="A1332" s="14"/>
    </row>
    <row r="1333" spans="1:1" x14ac:dyDescent="0.4">
      <c r="A1333" s="14"/>
    </row>
    <row r="1334" spans="1:1" x14ac:dyDescent="0.4">
      <c r="A1334" s="10"/>
    </row>
    <row r="1335" spans="1:1" x14ac:dyDescent="0.4">
      <c r="A1335" s="14"/>
    </row>
    <row r="1336" spans="1:1" x14ac:dyDescent="0.4">
      <c r="A1336" s="14"/>
    </row>
    <row r="1337" spans="1:1" x14ac:dyDescent="0.4">
      <c r="A1337" s="14"/>
    </row>
    <row r="1338" spans="1:1" x14ac:dyDescent="0.4">
      <c r="A1338" s="10"/>
    </row>
    <row r="1339" spans="1:1" x14ac:dyDescent="0.4">
      <c r="A1339" s="10"/>
    </row>
    <row r="1340" spans="1:1" x14ac:dyDescent="0.4">
      <c r="A1340" s="10"/>
    </row>
    <row r="1341" spans="1:1" x14ac:dyDescent="0.4">
      <c r="A1341" s="10"/>
    </row>
    <row r="1342" spans="1:1" x14ac:dyDescent="0.4">
      <c r="A1342" s="14"/>
    </row>
    <row r="1343" spans="1:1" x14ac:dyDescent="0.4">
      <c r="A1343" s="14"/>
    </row>
    <row r="1344" spans="1:1" x14ac:dyDescent="0.4">
      <c r="A1344" s="10"/>
    </row>
    <row r="1345" spans="1:1" x14ac:dyDescent="0.4">
      <c r="A1345" s="14"/>
    </row>
    <row r="1346" spans="1:1" x14ac:dyDescent="0.4">
      <c r="A1346" s="10"/>
    </row>
    <row r="1347" spans="1:1" x14ac:dyDescent="0.4">
      <c r="A1347" s="10"/>
    </row>
    <row r="1348" spans="1:1" x14ac:dyDescent="0.4">
      <c r="A1348" s="10"/>
    </row>
    <row r="1349" spans="1:1" x14ac:dyDescent="0.4">
      <c r="A1349" s="10"/>
    </row>
    <row r="1350" spans="1:1" x14ac:dyDescent="0.4">
      <c r="A1350" s="14"/>
    </row>
    <row r="1351" spans="1:1" x14ac:dyDescent="0.4">
      <c r="A1351" s="14"/>
    </row>
    <row r="1352" spans="1:1" x14ac:dyDescent="0.4">
      <c r="A1352" s="10"/>
    </row>
    <row r="1353" spans="1:1" x14ac:dyDescent="0.4">
      <c r="A1353" s="14"/>
    </row>
    <row r="1354" spans="1:1" x14ac:dyDescent="0.4">
      <c r="A1354" s="10"/>
    </row>
    <row r="1355" spans="1:1" x14ac:dyDescent="0.4">
      <c r="A1355" s="10"/>
    </row>
    <row r="1356" spans="1:1" x14ac:dyDescent="0.4">
      <c r="A1356" s="10"/>
    </row>
    <row r="1357" spans="1:1" x14ac:dyDescent="0.4">
      <c r="A1357" s="10"/>
    </row>
    <row r="1358" spans="1:1" x14ac:dyDescent="0.4">
      <c r="A1358" s="14"/>
    </row>
    <row r="1359" spans="1:1" x14ac:dyDescent="0.4">
      <c r="A1359" s="14"/>
    </row>
    <row r="1360" spans="1:1" x14ac:dyDescent="0.4">
      <c r="A1360" s="10"/>
    </row>
    <row r="1361" spans="1:1" x14ac:dyDescent="0.4">
      <c r="A1361" s="14"/>
    </row>
    <row r="1362" spans="1:1" x14ac:dyDescent="0.4">
      <c r="A1362" s="10"/>
    </row>
    <row r="1363" spans="1:1" x14ac:dyDescent="0.4">
      <c r="A1363" s="10"/>
    </row>
    <row r="1364" spans="1:1" x14ac:dyDescent="0.4">
      <c r="A1364" s="10"/>
    </row>
    <row r="1365" spans="1:1" x14ac:dyDescent="0.4">
      <c r="A1365" s="10"/>
    </row>
    <row r="1366" spans="1:1" x14ac:dyDescent="0.4">
      <c r="A1366" s="14"/>
    </row>
    <row r="1367" spans="1:1" x14ac:dyDescent="0.4">
      <c r="A1367" s="14"/>
    </row>
    <row r="1368" spans="1:1" x14ac:dyDescent="0.4">
      <c r="A1368" s="10"/>
    </row>
    <row r="1369" spans="1:1" x14ac:dyDescent="0.4">
      <c r="A1369" s="14"/>
    </row>
    <row r="1370" spans="1:1" x14ac:dyDescent="0.4">
      <c r="A1370" s="10"/>
    </row>
    <row r="1371" spans="1:1" x14ac:dyDescent="0.4">
      <c r="A1371" s="10"/>
    </row>
    <row r="1372" spans="1:1" x14ac:dyDescent="0.4">
      <c r="A1372" s="10"/>
    </row>
    <row r="1373" spans="1:1" x14ac:dyDescent="0.4">
      <c r="A1373" s="10"/>
    </row>
    <row r="1374" spans="1:1" x14ac:dyDescent="0.4">
      <c r="A1374" s="14"/>
    </row>
    <row r="1375" spans="1:1" x14ac:dyDescent="0.4">
      <c r="A1375" s="14"/>
    </row>
    <row r="1376" spans="1:1" x14ac:dyDescent="0.4">
      <c r="A1376" s="10"/>
    </row>
    <row r="1377" spans="1:1" x14ac:dyDescent="0.4">
      <c r="A1377" s="14"/>
    </row>
    <row r="1378" spans="1:1" x14ac:dyDescent="0.4">
      <c r="A1378" s="10"/>
    </row>
    <row r="1379" spans="1:1" x14ac:dyDescent="0.4">
      <c r="A1379" s="10"/>
    </row>
    <row r="1380" spans="1:1" x14ac:dyDescent="0.4">
      <c r="A1380" s="10"/>
    </row>
    <row r="1381" spans="1:1" x14ac:dyDescent="0.4">
      <c r="A1381" s="10"/>
    </row>
    <row r="1382" spans="1:1" x14ac:dyDescent="0.4">
      <c r="A1382" s="14"/>
    </row>
    <row r="1383" spans="1:1" x14ac:dyDescent="0.4">
      <c r="A1383" s="14"/>
    </row>
    <row r="1384" spans="1:1" x14ac:dyDescent="0.4">
      <c r="A1384" s="10"/>
    </row>
    <row r="1385" spans="1:1" x14ac:dyDescent="0.4">
      <c r="A1385" s="10"/>
    </row>
    <row r="1386" spans="1:1" x14ac:dyDescent="0.4">
      <c r="A1386" s="10"/>
    </row>
    <row r="1387" spans="1:1" x14ac:dyDescent="0.4">
      <c r="A1387" s="10"/>
    </row>
    <row r="1388" spans="1:1" x14ac:dyDescent="0.4">
      <c r="A1388" s="10"/>
    </row>
    <row r="1389" spans="1:1" x14ac:dyDescent="0.4">
      <c r="A1389" s="10"/>
    </row>
    <row r="1390" spans="1:1" x14ac:dyDescent="0.4">
      <c r="A1390" s="14"/>
    </row>
    <row r="1391" spans="1:1" x14ac:dyDescent="0.4">
      <c r="A1391" s="14"/>
    </row>
    <row r="1392" spans="1:1" x14ac:dyDescent="0.4">
      <c r="A1392" s="10"/>
    </row>
    <row r="1393" spans="1:1" x14ac:dyDescent="0.4">
      <c r="A1393" s="10"/>
    </row>
    <row r="1394" spans="1:1" x14ac:dyDescent="0.4">
      <c r="A1394" s="10"/>
    </row>
    <row r="1395" spans="1:1" x14ac:dyDescent="0.4">
      <c r="A1395" s="10"/>
    </row>
    <row r="1396" spans="1:1" x14ac:dyDescent="0.4">
      <c r="A1396" s="10"/>
    </row>
    <row r="1397" spans="1:1" x14ac:dyDescent="0.4">
      <c r="A1397" s="10"/>
    </row>
    <row r="1398" spans="1:1" x14ac:dyDescent="0.4">
      <c r="A1398" s="14"/>
    </row>
    <row r="1399" spans="1:1" x14ac:dyDescent="0.4">
      <c r="A1399" s="14"/>
    </row>
    <row r="1400" spans="1:1" x14ac:dyDescent="0.4">
      <c r="A1400" s="10"/>
    </row>
    <row r="1401" spans="1:1" x14ac:dyDescent="0.4">
      <c r="A1401" s="10"/>
    </row>
    <row r="1402" spans="1:1" x14ac:dyDescent="0.4">
      <c r="A1402" s="10"/>
    </row>
    <row r="1403" spans="1:1" x14ac:dyDescent="0.4">
      <c r="A1403" s="10"/>
    </row>
    <row r="1404" spans="1:1" x14ac:dyDescent="0.4">
      <c r="A1404" s="10"/>
    </row>
    <row r="1405" spans="1:1" x14ac:dyDescent="0.4">
      <c r="A1405" s="10"/>
    </row>
    <row r="1406" spans="1:1" x14ac:dyDescent="0.4">
      <c r="A1406" s="14"/>
    </row>
    <row r="1407" spans="1:1" x14ac:dyDescent="0.4">
      <c r="A1407" s="14"/>
    </row>
    <row r="1408" spans="1:1" x14ac:dyDescent="0.4">
      <c r="A1408" s="10"/>
    </row>
    <row r="1409" spans="1:1" x14ac:dyDescent="0.4">
      <c r="A1409" s="10"/>
    </row>
    <row r="1410" spans="1:1" x14ac:dyDescent="0.4">
      <c r="A1410" s="10"/>
    </row>
    <row r="1411" spans="1:1" x14ac:dyDescent="0.4">
      <c r="A1411" s="10"/>
    </row>
    <row r="1412" spans="1:1" x14ac:dyDescent="0.4">
      <c r="A1412" s="10"/>
    </row>
    <row r="1413" spans="1:1" x14ac:dyDescent="0.4">
      <c r="A1413" s="10"/>
    </row>
    <row r="1414" spans="1:1" x14ac:dyDescent="0.4">
      <c r="A1414" s="14"/>
    </row>
    <row r="1415" spans="1:1" x14ac:dyDescent="0.4">
      <c r="A1415" s="14"/>
    </row>
    <row r="1416" spans="1:1" x14ac:dyDescent="0.4">
      <c r="A1416" s="10"/>
    </row>
    <row r="1417" spans="1:1" x14ac:dyDescent="0.4">
      <c r="A1417" s="14"/>
    </row>
    <row r="1418" spans="1:1" x14ac:dyDescent="0.4">
      <c r="A1418" s="10"/>
    </row>
    <row r="1419" spans="1:1" x14ac:dyDescent="0.4">
      <c r="A1419" s="10"/>
    </row>
    <row r="1420" spans="1:1" x14ac:dyDescent="0.4">
      <c r="A1420" s="10"/>
    </row>
    <row r="1421" spans="1:1" x14ac:dyDescent="0.4">
      <c r="A1421" s="10"/>
    </row>
    <row r="1422" spans="1:1" x14ac:dyDescent="0.4">
      <c r="A1422" s="14"/>
    </row>
    <row r="1423" spans="1:1" x14ac:dyDescent="0.4">
      <c r="A1423" s="14"/>
    </row>
    <row r="1424" spans="1:1" x14ac:dyDescent="0.4">
      <c r="A1424" s="10"/>
    </row>
    <row r="1425" spans="1:1" x14ac:dyDescent="0.4">
      <c r="A1425" s="14"/>
    </row>
    <row r="1426" spans="1:1" x14ac:dyDescent="0.4">
      <c r="A1426" s="10"/>
    </row>
    <row r="1427" spans="1:1" x14ac:dyDescent="0.4">
      <c r="A1427" s="10"/>
    </row>
    <row r="1428" spans="1:1" x14ac:dyDescent="0.4">
      <c r="A1428" s="10"/>
    </row>
    <row r="1429" spans="1:1" x14ac:dyDescent="0.4">
      <c r="A1429" s="10"/>
    </row>
    <row r="1430" spans="1:1" x14ac:dyDescent="0.4">
      <c r="A1430" s="14"/>
    </row>
    <row r="1431" spans="1:1" x14ac:dyDescent="0.4">
      <c r="A1431" s="14"/>
    </row>
    <row r="1432" spans="1:1" x14ac:dyDescent="0.4">
      <c r="A1432" s="10"/>
    </row>
    <row r="1433" spans="1:1" x14ac:dyDescent="0.4">
      <c r="A1433" s="14"/>
    </row>
    <row r="1434" spans="1:1" x14ac:dyDescent="0.4">
      <c r="A1434" s="14"/>
    </row>
    <row r="1435" spans="1:1" x14ac:dyDescent="0.4">
      <c r="A1435" s="14"/>
    </row>
    <row r="1436" spans="1:1" x14ac:dyDescent="0.4">
      <c r="A1436" s="10"/>
    </row>
    <row r="1437" spans="1:1" x14ac:dyDescent="0.4">
      <c r="A1437" s="10"/>
    </row>
    <row r="1438" spans="1:1" x14ac:dyDescent="0.4">
      <c r="A1438" s="10"/>
    </row>
    <row r="1439" spans="1:1" x14ac:dyDescent="0.4">
      <c r="A1439" s="10"/>
    </row>
    <row r="1440" spans="1:1" x14ac:dyDescent="0.4">
      <c r="A1440" s="14"/>
    </row>
    <row r="1441" spans="1:1" x14ac:dyDescent="0.4">
      <c r="A1441" s="14"/>
    </row>
    <row r="1442" spans="1:1" x14ac:dyDescent="0.4">
      <c r="A1442" s="10"/>
    </row>
    <row r="1443" spans="1:1" x14ac:dyDescent="0.4">
      <c r="A1443" s="14"/>
    </row>
    <row r="1444" spans="1:1" x14ac:dyDescent="0.4">
      <c r="A1444" s="10"/>
    </row>
    <row r="1445" spans="1:1" x14ac:dyDescent="0.4">
      <c r="A1445" s="10"/>
    </row>
    <row r="1446" spans="1:1" x14ac:dyDescent="0.4">
      <c r="A1446" s="10"/>
    </row>
    <row r="1447" spans="1:1" x14ac:dyDescent="0.4">
      <c r="A1447" s="10"/>
    </row>
    <row r="1448" spans="1:1" x14ac:dyDescent="0.4">
      <c r="A1448" s="14"/>
    </row>
    <row r="1449" spans="1:1" x14ac:dyDescent="0.4">
      <c r="A1449" s="14"/>
    </row>
    <row r="1450" spans="1:1" x14ac:dyDescent="0.4">
      <c r="A1450" s="10"/>
    </row>
    <row r="1451" spans="1:1" x14ac:dyDescent="0.4">
      <c r="A1451" s="10"/>
    </row>
    <row r="1452" spans="1:1" x14ac:dyDescent="0.4">
      <c r="A1452" s="10"/>
    </row>
    <row r="1453" spans="1:1" x14ac:dyDescent="0.4">
      <c r="A1453" s="10"/>
    </row>
    <row r="1454" spans="1:1" x14ac:dyDescent="0.4">
      <c r="A1454" s="10"/>
    </row>
    <row r="1455" spans="1:1" x14ac:dyDescent="0.4">
      <c r="A1455" s="10"/>
    </row>
    <row r="1456" spans="1:1" x14ac:dyDescent="0.4">
      <c r="A1456" s="14"/>
    </row>
    <row r="1457" spans="1:1" x14ac:dyDescent="0.4">
      <c r="A1457" s="14"/>
    </row>
    <row r="1458" spans="1:1" x14ac:dyDescent="0.4">
      <c r="A1458" s="10"/>
    </row>
    <row r="1459" spans="1:1" x14ac:dyDescent="0.4">
      <c r="A1459" s="14"/>
    </row>
    <row r="1460" spans="1:1" x14ac:dyDescent="0.4">
      <c r="A1460" s="10"/>
    </row>
    <row r="1461" spans="1:1" x14ac:dyDescent="0.4">
      <c r="A1461" s="10"/>
    </row>
    <row r="1462" spans="1:1" x14ac:dyDescent="0.4">
      <c r="A1462" s="10"/>
    </row>
    <row r="1463" spans="1:1" x14ac:dyDescent="0.4">
      <c r="A1463" s="10"/>
    </row>
    <row r="1464" spans="1:1" x14ac:dyDescent="0.4">
      <c r="A1464" s="14"/>
    </row>
    <row r="1465" spans="1:1" x14ac:dyDescent="0.4">
      <c r="A1465" s="14"/>
    </row>
    <row r="1466" spans="1:1" x14ac:dyDescent="0.4">
      <c r="A1466" s="10"/>
    </row>
    <row r="1467" spans="1:1" x14ac:dyDescent="0.4">
      <c r="A1467" s="14"/>
    </row>
    <row r="1468" spans="1:1" x14ac:dyDescent="0.4">
      <c r="A1468" s="10"/>
    </row>
    <row r="1469" spans="1:1" x14ac:dyDescent="0.4">
      <c r="A1469" s="10"/>
    </row>
    <row r="1470" spans="1:1" x14ac:dyDescent="0.4">
      <c r="A1470" s="10"/>
    </row>
    <row r="1471" spans="1:1" x14ac:dyDescent="0.4">
      <c r="A1471" s="10"/>
    </row>
    <row r="1472" spans="1:1" x14ac:dyDescent="0.4">
      <c r="A1472" s="14"/>
    </row>
    <row r="1473" spans="1:1" x14ac:dyDescent="0.4">
      <c r="A1473" s="14"/>
    </row>
    <row r="1474" spans="1:1" x14ac:dyDescent="0.4">
      <c r="A1474" s="10"/>
    </row>
    <row r="1475" spans="1:1" x14ac:dyDescent="0.4">
      <c r="A1475" s="14"/>
    </row>
    <row r="1476" spans="1:1" x14ac:dyDescent="0.4">
      <c r="A1476" s="14"/>
    </row>
    <row r="1477" spans="1:1" x14ac:dyDescent="0.4">
      <c r="A1477" s="14"/>
    </row>
    <row r="1478" spans="1:1" x14ac:dyDescent="0.4">
      <c r="A1478" s="10"/>
    </row>
    <row r="1479" spans="1:1" x14ac:dyDescent="0.4">
      <c r="A1479" s="10"/>
    </row>
    <row r="1480" spans="1:1" x14ac:dyDescent="0.4">
      <c r="A1480" s="10"/>
    </row>
    <row r="1481" spans="1:1" x14ac:dyDescent="0.4">
      <c r="A1481" s="10"/>
    </row>
    <row r="1482" spans="1:1" x14ac:dyDescent="0.4">
      <c r="A1482" s="14"/>
    </row>
    <row r="1483" spans="1:1" x14ac:dyDescent="0.4">
      <c r="A1483" s="14"/>
    </row>
    <row r="1484" spans="1:1" x14ac:dyDescent="0.4">
      <c r="A1484" s="10"/>
    </row>
    <row r="1485" spans="1:1" x14ac:dyDescent="0.4">
      <c r="A1485" s="14"/>
    </row>
    <row r="1486" spans="1:1" x14ac:dyDescent="0.4">
      <c r="A1486" s="14"/>
    </row>
    <row r="1487" spans="1:1" x14ac:dyDescent="0.4">
      <c r="A1487" s="10"/>
    </row>
    <row r="1488" spans="1:1" x14ac:dyDescent="0.4">
      <c r="A1488" s="10"/>
    </row>
    <row r="1489" spans="1:1" x14ac:dyDescent="0.4">
      <c r="A1489" s="10"/>
    </row>
    <row r="1490" spans="1:1" x14ac:dyDescent="0.4">
      <c r="A1490" s="10"/>
    </row>
    <row r="1491" spans="1:1" x14ac:dyDescent="0.4">
      <c r="A1491" s="14"/>
    </row>
    <row r="1492" spans="1:1" x14ac:dyDescent="0.4">
      <c r="A1492" s="14"/>
    </row>
    <row r="1493" spans="1:1" x14ac:dyDescent="0.4">
      <c r="A1493" s="10"/>
    </row>
    <row r="1494" spans="1:1" x14ac:dyDescent="0.4">
      <c r="A1494" s="14"/>
    </row>
    <row r="1495" spans="1:1" x14ac:dyDescent="0.4">
      <c r="A1495" s="10"/>
    </row>
    <row r="1496" spans="1:1" x14ac:dyDescent="0.4">
      <c r="A1496" s="10"/>
    </row>
    <row r="1497" spans="1:1" x14ac:dyDescent="0.4">
      <c r="A1497" s="10"/>
    </row>
    <row r="1498" spans="1:1" x14ac:dyDescent="0.4">
      <c r="A1498" s="10"/>
    </row>
    <row r="1499" spans="1:1" x14ac:dyDescent="0.4">
      <c r="A1499" s="14"/>
    </row>
    <row r="1500" spans="1:1" x14ac:dyDescent="0.4">
      <c r="A1500" s="14"/>
    </row>
    <row r="1501" spans="1:1" x14ac:dyDescent="0.4">
      <c r="A1501" s="10"/>
    </row>
    <row r="1502" spans="1:1" x14ac:dyDescent="0.4">
      <c r="A1502" s="14"/>
    </row>
    <row r="1503" spans="1:1" x14ac:dyDescent="0.4">
      <c r="A1503" s="10"/>
    </row>
    <row r="1504" spans="1:1" x14ac:dyDescent="0.4">
      <c r="A1504" s="10"/>
    </row>
    <row r="1505" spans="1:1" x14ac:dyDescent="0.4">
      <c r="A1505" s="10"/>
    </row>
    <row r="1506" spans="1:1" x14ac:dyDescent="0.4">
      <c r="A1506" s="10"/>
    </row>
    <row r="1507" spans="1:1" x14ac:dyDescent="0.4">
      <c r="A1507" s="14"/>
    </row>
    <row r="1508" spans="1:1" x14ac:dyDescent="0.4">
      <c r="A1508" s="14"/>
    </row>
    <row r="1509" spans="1:1" x14ac:dyDescent="0.4">
      <c r="A1509" s="10"/>
    </row>
    <row r="1510" spans="1:1" x14ac:dyDescent="0.4">
      <c r="A1510" s="14"/>
    </row>
    <row r="1511" spans="1:1" x14ac:dyDescent="0.4">
      <c r="A1511" s="10"/>
    </row>
    <row r="1512" spans="1:1" x14ac:dyDescent="0.4">
      <c r="A1512" s="10"/>
    </row>
    <row r="1513" spans="1:1" x14ac:dyDescent="0.4">
      <c r="A1513" s="10"/>
    </row>
    <row r="1514" spans="1:1" x14ac:dyDescent="0.4">
      <c r="A1514" s="10"/>
    </row>
    <row r="1515" spans="1:1" x14ac:dyDescent="0.4">
      <c r="A1515" s="14"/>
    </row>
    <row r="1516" spans="1:1" x14ac:dyDescent="0.4">
      <c r="A1516" s="14"/>
    </row>
    <row r="1517" spans="1:1" x14ac:dyDescent="0.4">
      <c r="A1517" s="10"/>
    </row>
    <row r="1518" spans="1:1" x14ac:dyDescent="0.4">
      <c r="A1518" s="14"/>
    </row>
    <row r="1519" spans="1:1" x14ac:dyDescent="0.4">
      <c r="A1519" s="10"/>
    </row>
    <row r="1520" spans="1:1" x14ac:dyDescent="0.4">
      <c r="A1520" s="10"/>
    </row>
    <row r="1521" spans="1:1" x14ac:dyDescent="0.4">
      <c r="A1521" s="10"/>
    </row>
    <row r="1522" spans="1:1" x14ac:dyDescent="0.4">
      <c r="A1522" s="10"/>
    </row>
    <row r="1523" spans="1:1" x14ac:dyDescent="0.4">
      <c r="A1523" s="14"/>
    </row>
    <row r="1524" spans="1:1" x14ac:dyDescent="0.4">
      <c r="A1524" s="14"/>
    </row>
    <row r="1525" spans="1:1" x14ac:dyDescent="0.4">
      <c r="A1525" s="10"/>
    </row>
    <row r="1526" spans="1:1" x14ac:dyDescent="0.4">
      <c r="A1526" s="14"/>
    </row>
    <row r="1527" spans="1:1" x14ac:dyDescent="0.4">
      <c r="A1527" s="10"/>
    </row>
    <row r="1528" spans="1:1" x14ac:dyDescent="0.4">
      <c r="A1528" s="10"/>
    </row>
    <row r="1529" spans="1:1" x14ac:dyDescent="0.4">
      <c r="A1529" s="10"/>
    </row>
    <row r="1530" spans="1:1" x14ac:dyDescent="0.4">
      <c r="A1530" s="10"/>
    </row>
    <row r="1531" spans="1:1" x14ac:dyDescent="0.4">
      <c r="A1531" s="14"/>
    </row>
    <row r="1532" spans="1:1" x14ac:dyDescent="0.4">
      <c r="A1532" s="14"/>
    </row>
    <row r="1533" spans="1:1" x14ac:dyDescent="0.4">
      <c r="A1533" s="10"/>
    </row>
    <row r="1534" spans="1:1" x14ac:dyDescent="0.4">
      <c r="A1534" s="14"/>
    </row>
    <row r="1535" spans="1:1" x14ac:dyDescent="0.4">
      <c r="A1535" s="10"/>
    </row>
    <row r="1536" spans="1:1" x14ac:dyDescent="0.4">
      <c r="A1536" s="10"/>
    </row>
    <row r="1537" spans="1:1" x14ac:dyDescent="0.4">
      <c r="A1537" s="10"/>
    </row>
    <row r="1538" spans="1:1" x14ac:dyDescent="0.4">
      <c r="A1538" s="10"/>
    </row>
    <row r="1539" spans="1:1" x14ac:dyDescent="0.4">
      <c r="A1539" s="14"/>
    </row>
    <row r="1540" spans="1:1" x14ac:dyDescent="0.4">
      <c r="A1540" s="14"/>
    </row>
    <row r="1541" spans="1:1" x14ac:dyDescent="0.4">
      <c r="A1541" s="10"/>
    </row>
    <row r="1542" spans="1:1" x14ac:dyDescent="0.4">
      <c r="A1542" s="14"/>
    </row>
    <row r="1543" spans="1:1" x14ac:dyDescent="0.4">
      <c r="A1543" s="10"/>
    </row>
    <row r="1544" spans="1:1" x14ac:dyDescent="0.4">
      <c r="A1544" s="10"/>
    </row>
    <row r="1545" spans="1:1" x14ac:dyDescent="0.4">
      <c r="A1545" s="10"/>
    </row>
    <row r="1546" spans="1:1" x14ac:dyDescent="0.4">
      <c r="A1546" s="10"/>
    </row>
    <row r="1547" spans="1:1" x14ac:dyDescent="0.4">
      <c r="A1547" s="14"/>
    </row>
    <row r="1548" spans="1:1" x14ac:dyDescent="0.4">
      <c r="A1548" s="14"/>
    </row>
    <row r="1549" spans="1:1" x14ac:dyDescent="0.4">
      <c r="A1549" s="10"/>
    </row>
    <row r="1550" spans="1:1" x14ac:dyDescent="0.4">
      <c r="A1550" s="14"/>
    </row>
    <row r="1551" spans="1:1" x14ac:dyDescent="0.4">
      <c r="A1551" s="14"/>
    </row>
    <row r="1552" spans="1:1" x14ac:dyDescent="0.4">
      <c r="A1552" s="14"/>
    </row>
    <row r="1553" spans="1:1" x14ac:dyDescent="0.4">
      <c r="A1553" s="10"/>
    </row>
    <row r="1554" spans="1:1" x14ac:dyDescent="0.4">
      <c r="A1554" s="10"/>
    </row>
    <row r="1555" spans="1:1" x14ac:dyDescent="0.4">
      <c r="A1555" s="10"/>
    </row>
    <row r="1556" spans="1:1" x14ac:dyDescent="0.4">
      <c r="A1556" s="10"/>
    </row>
    <row r="1557" spans="1:1" x14ac:dyDescent="0.4">
      <c r="A1557" s="14"/>
    </row>
    <row r="1558" spans="1:1" x14ac:dyDescent="0.4">
      <c r="A1558" s="14"/>
    </row>
    <row r="1559" spans="1:1" x14ac:dyDescent="0.4">
      <c r="A1559" s="10"/>
    </row>
    <row r="1560" spans="1:1" x14ac:dyDescent="0.4">
      <c r="A1560" s="14"/>
    </row>
    <row r="1561" spans="1:1" x14ac:dyDescent="0.4">
      <c r="A1561" s="10"/>
    </row>
    <row r="1562" spans="1:1" x14ac:dyDescent="0.4">
      <c r="A1562" s="10"/>
    </row>
    <row r="1563" spans="1:1" x14ac:dyDescent="0.4">
      <c r="A1563" s="10"/>
    </row>
    <row r="1564" spans="1:1" x14ac:dyDescent="0.4">
      <c r="A1564" s="10"/>
    </row>
    <row r="1565" spans="1:1" x14ac:dyDescent="0.4">
      <c r="A1565" s="14"/>
    </row>
    <row r="1566" spans="1:1" x14ac:dyDescent="0.4">
      <c r="A1566" s="14"/>
    </row>
    <row r="1567" spans="1:1" x14ac:dyDescent="0.4">
      <c r="A1567" s="10"/>
    </row>
    <row r="1568" spans="1:1" x14ac:dyDescent="0.4">
      <c r="A1568" s="14"/>
    </row>
    <row r="1569" spans="1:1" x14ac:dyDescent="0.4">
      <c r="A1569" s="10"/>
    </row>
    <row r="1570" spans="1:1" x14ac:dyDescent="0.4">
      <c r="A1570" s="10"/>
    </row>
    <row r="1571" spans="1:1" x14ac:dyDescent="0.4">
      <c r="A1571" s="10"/>
    </row>
    <row r="1572" spans="1:1" x14ac:dyDescent="0.4">
      <c r="A1572" s="10"/>
    </row>
    <row r="1573" spans="1:1" x14ac:dyDescent="0.4">
      <c r="A1573" s="14"/>
    </row>
    <row r="1574" spans="1:1" x14ac:dyDescent="0.4">
      <c r="A1574" s="14"/>
    </row>
    <row r="1575" spans="1:1" x14ac:dyDescent="0.4">
      <c r="A1575" s="10"/>
    </row>
    <row r="1576" spans="1:1" x14ac:dyDescent="0.4">
      <c r="A1576" s="14"/>
    </row>
    <row r="1577" spans="1:1" x14ac:dyDescent="0.4">
      <c r="A1577" s="10"/>
    </row>
    <row r="1578" spans="1:1" x14ac:dyDescent="0.4">
      <c r="A1578" s="10"/>
    </row>
    <row r="1579" spans="1:1" x14ac:dyDescent="0.4">
      <c r="A1579" s="10"/>
    </row>
    <row r="1580" spans="1:1" x14ac:dyDescent="0.4">
      <c r="A1580" s="10"/>
    </row>
    <row r="1581" spans="1:1" x14ac:dyDescent="0.4">
      <c r="A1581" s="14"/>
    </row>
    <row r="1582" spans="1:1" x14ac:dyDescent="0.4">
      <c r="A1582" s="14"/>
    </row>
    <row r="1583" spans="1:1" x14ac:dyDescent="0.4">
      <c r="A1583" s="10"/>
    </row>
    <row r="1584" spans="1:1" x14ac:dyDescent="0.4">
      <c r="A1584" s="14"/>
    </row>
    <row r="1585" spans="1:1" x14ac:dyDescent="0.4">
      <c r="A1585" s="10"/>
    </row>
    <row r="1586" spans="1:1" x14ac:dyDescent="0.4">
      <c r="A1586" s="10"/>
    </row>
    <row r="1587" spans="1:1" x14ac:dyDescent="0.4">
      <c r="A1587" s="10"/>
    </row>
    <row r="1588" spans="1:1" x14ac:dyDescent="0.4">
      <c r="A1588" s="10"/>
    </row>
    <row r="1589" spans="1:1" x14ac:dyDescent="0.4">
      <c r="A1589" s="14"/>
    </row>
    <row r="1590" spans="1:1" x14ac:dyDescent="0.4">
      <c r="A1590" s="14"/>
    </row>
    <row r="1591" spans="1:1" x14ac:dyDescent="0.4">
      <c r="A1591" s="10"/>
    </row>
    <row r="1592" spans="1:1" x14ac:dyDescent="0.4">
      <c r="A1592" s="14"/>
    </row>
    <row r="1593" spans="1:1" x14ac:dyDescent="0.4">
      <c r="A1593" s="10"/>
    </row>
    <row r="1594" spans="1:1" x14ac:dyDescent="0.4">
      <c r="A1594" s="10"/>
    </row>
    <row r="1595" spans="1:1" x14ac:dyDescent="0.4">
      <c r="A1595" s="10"/>
    </row>
    <row r="1596" spans="1:1" x14ac:dyDescent="0.4">
      <c r="A1596" s="10"/>
    </row>
    <row r="1597" spans="1:1" x14ac:dyDescent="0.4">
      <c r="A1597" s="14"/>
    </row>
    <row r="1598" spans="1:1" x14ac:dyDescent="0.4">
      <c r="A1598" s="14"/>
    </row>
    <row r="1599" spans="1:1" x14ac:dyDescent="0.4">
      <c r="A1599" s="10"/>
    </row>
    <row r="1600" spans="1:1" x14ac:dyDescent="0.4">
      <c r="A1600" s="14"/>
    </row>
    <row r="1601" spans="1:1" x14ac:dyDescent="0.4">
      <c r="A1601" s="10"/>
    </row>
    <row r="1602" spans="1:1" x14ac:dyDescent="0.4">
      <c r="A1602" s="10"/>
    </row>
    <row r="1603" spans="1:1" x14ac:dyDescent="0.4">
      <c r="A1603" s="10"/>
    </row>
    <row r="1604" spans="1:1" x14ac:dyDescent="0.4">
      <c r="A1604" s="10"/>
    </row>
    <row r="1605" spans="1:1" x14ac:dyDescent="0.4">
      <c r="A1605" s="14"/>
    </row>
    <row r="1606" spans="1:1" x14ac:dyDescent="0.4">
      <c r="A1606" s="14"/>
    </row>
    <row r="1607" spans="1:1" x14ac:dyDescent="0.4">
      <c r="A1607" s="10"/>
    </row>
    <row r="1608" spans="1:1" x14ac:dyDescent="0.4">
      <c r="A1608" s="14"/>
    </row>
    <row r="1609" spans="1:1" x14ac:dyDescent="0.4">
      <c r="A1609" s="13"/>
    </row>
    <row r="1610" spans="1:1" x14ac:dyDescent="0.4">
      <c r="A1610" s="11"/>
    </row>
    <row r="1611" spans="1:1" x14ac:dyDescent="0.4">
      <c r="A1611" s="10"/>
    </row>
    <row r="1612" spans="1:1" x14ac:dyDescent="0.4">
      <c r="A1612" s="10"/>
    </row>
    <row r="1613" spans="1:1" x14ac:dyDescent="0.4">
      <c r="A1613" s="14"/>
    </row>
    <row r="1614" spans="1:1" x14ac:dyDescent="0.4">
      <c r="A1614" s="15"/>
    </row>
    <row r="1615" spans="1:1" x14ac:dyDescent="0.4">
      <c r="A1615" s="10"/>
    </row>
    <row r="1616" spans="1:1" x14ac:dyDescent="0.4">
      <c r="A1616" s="14"/>
    </row>
    <row r="1617" spans="1:1" x14ac:dyDescent="0.4">
      <c r="A1617" s="14"/>
    </row>
    <row r="1618" spans="1:1" x14ac:dyDescent="0.4">
      <c r="A1618" s="10"/>
    </row>
    <row r="1619" spans="1:1" x14ac:dyDescent="0.4">
      <c r="A1619" s="10"/>
    </row>
    <row r="1620" spans="1:1" x14ac:dyDescent="0.4">
      <c r="A1620" s="10"/>
    </row>
    <row r="1621" spans="1:1" x14ac:dyDescent="0.4">
      <c r="A1621" s="14"/>
    </row>
    <row r="1622" spans="1:1" x14ac:dyDescent="0.4">
      <c r="A1622" s="10"/>
    </row>
    <row r="1623" spans="1:1" x14ac:dyDescent="0.4">
      <c r="A1623" s="10"/>
    </row>
    <row r="1624" spans="1:1" x14ac:dyDescent="0.4">
      <c r="A1624" s="10"/>
    </row>
    <row r="1625" spans="1:1" x14ac:dyDescent="0.4">
      <c r="A1625" s="14"/>
    </row>
    <row r="1626" spans="1:1" x14ac:dyDescent="0.4">
      <c r="A1626" s="10"/>
    </row>
    <row r="1627" spans="1:1" x14ac:dyDescent="0.4">
      <c r="A1627" s="14"/>
    </row>
    <row r="1628" spans="1:1" x14ac:dyDescent="0.4">
      <c r="A1628" s="16"/>
    </row>
    <row r="1629" spans="1:1" x14ac:dyDescent="0.4">
      <c r="A1629" s="14"/>
    </row>
    <row r="1630" spans="1:1" x14ac:dyDescent="0.4">
      <c r="A1630" s="16"/>
    </row>
    <row r="1631" spans="1:1" x14ac:dyDescent="0.4">
      <c r="A1631" s="14"/>
    </row>
    <row r="1632" spans="1:1" x14ac:dyDescent="0.4">
      <c r="A1632" s="16"/>
    </row>
    <row r="1633" spans="1:1" x14ac:dyDescent="0.4">
      <c r="A1633" s="14"/>
    </row>
    <row r="1634" spans="1:1" x14ac:dyDescent="0.4">
      <c r="A1634" s="17"/>
    </row>
    <row r="1635" spans="1:1" x14ac:dyDescent="0.4">
      <c r="A1635" s="10"/>
    </row>
    <row r="1636" spans="1:1" x14ac:dyDescent="0.4">
      <c r="A1636" s="17"/>
    </row>
    <row r="1637" spans="1:1" x14ac:dyDescent="0.4">
      <c r="A1637" s="10"/>
    </row>
    <row r="1638" spans="1:1" x14ac:dyDescent="0.4">
      <c r="A1638" s="10"/>
    </row>
    <row r="1639" spans="1:1" x14ac:dyDescent="0.4">
      <c r="A1639" s="10"/>
    </row>
    <row r="1640" spans="1:1" x14ac:dyDescent="0.4">
      <c r="A1640" s="10"/>
    </row>
    <row r="1641" spans="1:1" x14ac:dyDescent="0.4">
      <c r="A1641" s="10"/>
    </row>
    <row r="1642" spans="1:1" x14ac:dyDescent="0.4">
      <c r="A1642" s="14"/>
    </row>
    <row r="1643" spans="1:1" x14ac:dyDescent="0.4">
      <c r="A1643" s="18"/>
    </row>
    <row r="1644" spans="1:1" x14ac:dyDescent="0.4">
      <c r="A1644" s="13"/>
    </row>
    <row r="1645" spans="1:1" x14ac:dyDescent="0.4">
      <c r="A1645" s="18"/>
    </row>
    <row r="1646" spans="1:1" x14ac:dyDescent="0.4">
      <c r="A1646" s="10"/>
    </row>
    <row r="1647" spans="1:1" x14ac:dyDescent="0.4">
      <c r="A1647" s="10"/>
    </row>
    <row r="1648" spans="1:1" x14ac:dyDescent="0.4">
      <c r="A1648" s="10"/>
    </row>
    <row r="1649" spans="1:1" x14ac:dyDescent="0.4">
      <c r="A1649" s="10"/>
    </row>
    <row r="1650" spans="1:1" x14ac:dyDescent="0.4">
      <c r="A1650" s="13"/>
    </row>
    <row r="1651" spans="1:1" x14ac:dyDescent="0.4">
      <c r="A1651" s="18"/>
    </row>
    <row r="1652" spans="1:1" x14ac:dyDescent="0.4">
      <c r="A1652" s="17"/>
    </row>
    <row r="1653" spans="1:1" x14ac:dyDescent="0.4">
      <c r="A1653" s="17"/>
    </row>
    <row r="1654" spans="1:1" x14ac:dyDescent="0.4">
      <c r="A1654" s="13"/>
    </row>
    <row r="1655" spans="1:1" x14ac:dyDescent="0.4">
      <c r="A1655" s="14"/>
    </row>
    <row r="1656" spans="1:1" x14ac:dyDescent="0.4">
      <c r="A1656" s="10"/>
    </row>
    <row r="1657" spans="1:1" x14ac:dyDescent="0.4">
      <c r="A1657" s="18"/>
    </row>
    <row r="1658" spans="1:1" x14ac:dyDescent="0.4">
      <c r="A1658" s="10"/>
    </row>
    <row r="1659" spans="1:1" x14ac:dyDescent="0.4">
      <c r="A1659" s="18"/>
    </row>
    <row r="1660" spans="1:1" x14ac:dyDescent="0.4">
      <c r="A1660" s="10"/>
    </row>
    <row r="1661" spans="1:1" x14ac:dyDescent="0.4">
      <c r="A1661" s="18"/>
    </row>
    <row r="1662" spans="1:1" x14ac:dyDescent="0.4">
      <c r="A1662" s="10"/>
    </row>
    <row r="1663" spans="1:1" x14ac:dyDescent="0.4">
      <c r="A1663" s="18"/>
    </row>
    <row r="1664" spans="1:1" x14ac:dyDescent="0.4">
      <c r="A1664" s="10"/>
    </row>
    <row r="1665" spans="1:1" x14ac:dyDescent="0.4">
      <c r="A1665" s="18"/>
    </row>
    <row r="1666" spans="1:1" x14ac:dyDescent="0.4">
      <c r="A1666" s="10"/>
    </row>
    <row r="1667" spans="1:1" x14ac:dyDescent="0.4">
      <c r="A1667" s="18"/>
    </row>
    <row r="1668" spans="1:1" x14ac:dyDescent="0.4">
      <c r="A1668" s="10"/>
    </row>
    <row r="1669" spans="1:1" x14ac:dyDescent="0.4">
      <c r="A1669" s="18"/>
    </row>
    <row r="1670" spans="1:1" x14ac:dyDescent="0.4">
      <c r="A1670" s="10"/>
    </row>
    <row r="1671" spans="1:1" x14ac:dyDescent="0.4">
      <c r="A1671" s="18"/>
    </row>
    <row r="1672" spans="1:1" x14ac:dyDescent="0.4">
      <c r="A1672" s="10"/>
    </row>
    <row r="1673" spans="1:1" x14ac:dyDescent="0.4">
      <c r="A1673" s="18"/>
    </row>
    <row r="1674" spans="1:1" x14ac:dyDescent="0.4">
      <c r="A1674" s="10"/>
    </row>
    <row r="1675" spans="1:1" x14ac:dyDescent="0.4">
      <c r="A1675" s="18"/>
    </row>
    <row r="1676" spans="1:1" x14ac:dyDescent="0.4">
      <c r="A1676" s="10"/>
    </row>
    <row r="1677" spans="1:1" x14ac:dyDescent="0.4">
      <c r="A1677" s="18"/>
    </row>
    <row r="1678" spans="1:1" x14ac:dyDescent="0.4">
      <c r="A1678" s="10"/>
    </row>
    <row r="1679" spans="1:1" x14ac:dyDescent="0.4">
      <c r="A1679" s="18"/>
    </row>
    <row r="1680" spans="1:1" x14ac:dyDescent="0.4">
      <c r="A1680" s="10"/>
    </row>
    <row r="1681" spans="1:1" x14ac:dyDescent="0.4">
      <c r="A1681" s="18"/>
    </row>
    <row r="1682" spans="1:1" x14ac:dyDescent="0.4">
      <c r="A1682" s="10"/>
    </row>
    <row r="1683" spans="1:1" x14ac:dyDescent="0.4">
      <c r="A1683" s="18"/>
    </row>
    <row r="1684" spans="1:1" x14ac:dyDescent="0.4">
      <c r="A1684" s="10"/>
    </row>
    <row r="1685" spans="1:1" x14ac:dyDescent="0.4">
      <c r="A1685" s="18"/>
    </row>
    <row r="1686" spans="1:1" x14ac:dyDescent="0.4">
      <c r="A1686" s="10"/>
    </row>
    <row r="1687" spans="1:1" x14ac:dyDescent="0.4">
      <c r="A1687" s="18"/>
    </row>
    <row r="1688" spans="1:1" x14ac:dyDescent="0.4">
      <c r="A1688" s="10"/>
    </row>
    <row r="1689" spans="1:1" x14ac:dyDescent="0.4">
      <c r="A1689" s="18"/>
    </row>
    <row r="1690" spans="1:1" x14ac:dyDescent="0.4">
      <c r="A1690" s="10"/>
    </row>
    <row r="1691" spans="1:1" x14ac:dyDescent="0.4">
      <c r="A1691" s="18"/>
    </row>
    <row r="1692" spans="1:1" x14ac:dyDescent="0.4">
      <c r="A1692" s="10"/>
    </row>
    <row r="1693" spans="1:1" x14ac:dyDescent="0.4">
      <c r="A1693" s="18"/>
    </row>
    <row r="1694" spans="1:1" x14ac:dyDescent="0.4">
      <c r="A1694" s="10"/>
    </row>
    <row r="1695" spans="1:1" x14ac:dyDescent="0.4">
      <c r="A1695" s="18"/>
    </row>
    <row r="1696" spans="1:1" x14ac:dyDescent="0.4">
      <c r="A1696" s="10"/>
    </row>
    <row r="1697" spans="1:1" x14ac:dyDescent="0.4">
      <c r="A1697" s="18"/>
    </row>
    <row r="1698" spans="1:1" x14ac:dyDescent="0.4">
      <c r="A1698" s="10"/>
    </row>
    <row r="1699" spans="1:1" x14ac:dyDescent="0.4">
      <c r="A1699" s="18"/>
    </row>
    <row r="1700" spans="1:1" x14ac:dyDescent="0.4">
      <c r="A1700" s="10"/>
    </row>
    <row r="1701" spans="1:1" x14ac:dyDescent="0.4">
      <c r="A1701" s="18"/>
    </row>
    <row r="1702" spans="1:1" x14ac:dyDescent="0.4">
      <c r="A1702" s="13"/>
    </row>
    <row r="1703" spans="1:1" x14ac:dyDescent="0.4">
      <c r="A1703" s="18"/>
    </row>
    <row r="1704" spans="1:1" x14ac:dyDescent="0.4">
      <c r="A1704" s="10"/>
    </row>
    <row r="1705" spans="1:1" x14ac:dyDescent="0.4">
      <c r="A1705" s="18"/>
    </row>
    <row r="1706" spans="1:1" x14ac:dyDescent="0.4">
      <c r="A1706" s="10"/>
    </row>
    <row r="1707" spans="1:1" x14ac:dyDescent="0.4">
      <c r="A1707" s="18"/>
    </row>
    <row r="1708" spans="1:1" x14ac:dyDescent="0.4">
      <c r="A1708" s="10"/>
    </row>
    <row r="1709" spans="1:1" x14ac:dyDescent="0.4">
      <c r="A1709" s="18"/>
    </row>
    <row r="1710" spans="1:1" x14ac:dyDescent="0.4">
      <c r="A1710" s="10"/>
    </row>
    <row r="1711" spans="1:1" x14ac:dyDescent="0.4">
      <c r="A1711" s="18"/>
    </row>
    <row r="1712" spans="1:1" x14ac:dyDescent="0.4">
      <c r="A1712" s="10"/>
    </row>
    <row r="1713" spans="1:1" x14ac:dyDescent="0.4">
      <c r="A1713" s="18"/>
    </row>
    <row r="1714" spans="1:1" x14ac:dyDescent="0.4">
      <c r="A1714" s="10"/>
    </row>
    <row r="1715" spans="1:1" x14ac:dyDescent="0.4">
      <c r="A1715" s="18"/>
    </row>
    <row r="1716" spans="1:1" x14ac:dyDescent="0.4">
      <c r="A1716" s="10"/>
    </row>
    <row r="1717" spans="1:1" x14ac:dyDescent="0.4">
      <c r="A1717" s="18"/>
    </row>
    <row r="1718" spans="1:1" x14ac:dyDescent="0.4">
      <c r="A1718" s="10"/>
    </row>
    <row r="1719" spans="1:1" x14ac:dyDescent="0.4">
      <c r="A1719" s="18"/>
    </row>
    <row r="1720" spans="1:1" x14ac:dyDescent="0.4">
      <c r="A1720" s="10"/>
    </row>
    <row r="1721" spans="1:1" x14ac:dyDescent="0.4">
      <c r="A1721" s="18"/>
    </row>
    <row r="1722" spans="1:1" x14ac:dyDescent="0.4">
      <c r="A1722" s="10"/>
    </row>
    <row r="1723" spans="1:1" x14ac:dyDescent="0.4">
      <c r="A1723" s="18"/>
    </row>
    <row r="1724" spans="1:1" x14ac:dyDescent="0.4">
      <c r="A1724" s="10"/>
    </row>
    <row r="1725" spans="1:1" x14ac:dyDescent="0.4">
      <c r="A1725" s="18"/>
    </row>
    <row r="1726" spans="1:1" x14ac:dyDescent="0.4">
      <c r="A1726" s="18"/>
    </row>
    <row r="1727" spans="1:1" x14ac:dyDescent="0.4">
      <c r="A1727" s="19"/>
    </row>
    <row r="1728" spans="1:1" x14ac:dyDescent="0.4">
      <c r="A1728" s="19"/>
    </row>
    <row r="1729" spans="1:1" x14ac:dyDescent="0.4">
      <c r="A1729" s="19"/>
    </row>
  </sheetData>
  <mergeCells count="282">
    <mergeCell ref="A1226:H1226"/>
    <mergeCell ref="A1228:A1234"/>
    <mergeCell ref="A1235:A1240"/>
    <mergeCell ref="A1241:A1248"/>
    <mergeCell ref="A1249:A1267"/>
    <mergeCell ref="A1268:G1268"/>
    <mergeCell ref="A1205:H1205"/>
    <mergeCell ref="A1207:A1213"/>
    <mergeCell ref="A1214:A1216"/>
    <mergeCell ref="A1217:A1222"/>
    <mergeCell ref="A1223:G1223"/>
    <mergeCell ref="A1225:H1225"/>
    <mergeCell ref="A1181:H1181"/>
    <mergeCell ref="A1183:A1188"/>
    <mergeCell ref="A1189:A1191"/>
    <mergeCell ref="A1193:A1201"/>
    <mergeCell ref="A1202:G1202"/>
    <mergeCell ref="A1204:H1204"/>
    <mergeCell ref="A1144:A1150"/>
    <mergeCell ref="A1151:A1159"/>
    <mergeCell ref="A1160:A1161"/>
    <mergeCell ref="A1162:A1177"/>
    <mergeCell ref="A1178:G1178"/>
    <mergeCell ref="A1180:H1180"/>
    <mergeCell ref="A1124:G1124"/>
    <mergeCell ref="A1126:H1126"/>
    <mergeCell ref="A1127:H1127"/>
    <mergeCell ref="A1129:A1136"/>
    <mergeCell ref="A1137:A1138"/>
    <mergeCell ref="A1139:A1143"/>
    <mergeCell ref="A1106:H1106"/>
    <mergeCell ref="A1107:H1107"/>
    <mergeCell ref="A1109:A1114"/>
    <mergeCell ref="A1115:A1116"/>
    <mergeCell ref="A1117:A1120"/>
    <mergeCell ref="A1121:A1123"/>
    <mergeCell ref="A1088:H1088"/>
    <mergeCell ref="A1089:H1089"/>
    <mergeCell ref="A1091:A1092"/>
    <mergeCell ref="A1093:A1094"/>
    <mergeCell ref="A1095:A1103"/>
    <mergeCell ref="A1104:G1104"/>
    <mergeCell ref="A1055:A1060"/>
    <mergeCell ref="A1061:A1063"/>
    <mergeCell ref="A1064:A1067"/>
    <mergeCell ref="A1068:A1072"/>
    <mergeCell ref="A1073:A1085"/>
    <mergeCell ref="A1086:G1086"/>
    <mergeCell ref="A1031:H1031"/>
    <mergeCell ref="A1032:H1032"/>
    <mergeCell ref="A1034:A1044"/>
    <mergeCell ref="A1045:A1046"/>
    <mergeCell ref="A1047:A1049"/>
    <mergeCell ref="A1050:A1054"/>
    <mergeCell ref="A994:A998"/>
    <mergeCell ref="A999:A1001"/>
    <mergeCell ref="A1002:A1008"/>
    <mergeCell ref="A1009:A1026"/>
    <mergeCell ref="A1027:G1027"/>
    <mergeCell ref="A1029:H1029"/>
    <mergeCell ref="A970:A981"/>
    <mergeCell ref="A982:G982"/>
    <mergeCell ref="A984:H984"/>
    <mergeCell ref="A986:H986"/>
    <mergeCell ref="A987:H987"/>
    <mergeCell ref="A989:A993"/>
    <mergeCell ref="A953:G953"/>
    <mergeCell ref="A955:H955"/>
    <mergeCell ref="A956:H956"/>
    <mergeCell ref="A958:A961"/>
    <mergeCell ref="A962:A963"/>
    <mergeCell ref="A964:A969"/>
    <mergeCell ref="A935:A936"/>
    <mergeCell ref="A937:G937"/>
    <mergeCell ref="A939:H939"/>
    <mergeCell ref="A940:H940"/>
    <mergeCell ref="A942:A946"/>
    <mergeCell ref="A948:A952"/>
    <mergeCell ref="A900:A901"/>
    <mergeCell ref="A902:A906"/>
    <mergeCell ref="A907:A928"/>
    <mergeCell ref="A929:G929"/>
    <mergeCell ref="A931:H931"/>
    <mergeCell ref="A932:H932"/>
    <mergeCell ref="A873:A876"/>
    <mergeCell ref="A877:A888"/>
    <mergeCell ref="A889:G889"/>
    <mergeCell ref="A891:H891"/>
    <mergeCell ref="A892:H892"/>
    <mergeCell ref="A894:A899"/>
    <mergeCell ref="A850:H850"/>
    <mergeCell ref="A851:H851"/>
    <mergeCell ref="A853:A855"/>
    <mergeCell ref="A856:A860"/>
    <mergeCell ref="A862:A864"/>
    <mergeCell ref="A865:A872"/>
    <mergeCell ref="A810:H810"/>
    <mergeCell ref="A812:A818"/>
    <mergeCell ref="A819:A826"/>
    <mergeCell ref="A827:A847"/>
    <mergeCell ref="A848:G848"/>
    <mergeCell ref="A849:G849"/>
    <mergeCell ref="A790:A799"/>
    <mergeCell ref="A800:G800"/>
    <mergeCell ref="A802:H802"/>
    <mergeCell ref="A803:H803"/>
    <mergeCell ref="A807:G807"/>
    <mergeCell ref="A809:H809"/>
    <mergeCell ref="A764:H764"/>
    <mergeCell ref="A766:A769"/>
    <mergeCell ref="A770:A771"/>
    <mergeCell ref="A772:A775"/>
    <mergeCell ref="A777:A784"/>
    <mergeCell ref="A785:A789"/>
    <mergeCell ref="A734:A741"/>
    <mergeCell ref="A742:A744"/>
    <mergeCell ref="A745:A758"/>
    <mergeCell ref="A759:G759"/>
    <mergeCell ref="A761:H761"/>
    <mergeCell ref="A763:H763"/>
    <mergeCell ref="A715:H715"/>
    <mergeCell ref="A716:H716"/>
    <mergeCell ref="A718:A723"/>
    <mergeCell ref="A724:A725"/>
    <mergeCell ref="A726:A730"/>
    <mergeCell ref="A731:A733"/>
    <mergeCell ref="A681:H681"/>
    <mergeCell ref="A683:A684"/>
    <mergeCell ref="A686:A687"/>
    <mergeCell ref="A688:A693"/>
    <mergeCell ref="A696:A712"/>
    <mergeCell ref="A713:G713"/>
    <mergeCell ref="A656:H656"/>
    <mergeCell ref="A659:A662"/>
    <mergeCell ref="A663:A664"/>
    <mergeCell ref="A667:A677"/>
    <mergeCell ref="A678:G678"/>
    <mergeCell ref="A680:H680"/>
    <mergeCell ref="A624:H624"/>
    <mergeCell ref="A626:A630"/>
    <mergeCell ref="A631:A632"/>
    <mergeCell ref="A633:A652"/>
    <mergeCell ref="A653:G653"/>
    <mergeCell ref="A655:H655"/>
    <mergeCell ref="A594:A599"/>
    <mergeCell ref="A601:A603"/>
    <mergeCell ref="A604:A606"/>
    <mergeCell ref="A607:A620"/>
    <mergeCell ref="A621:G621"/>
    <mergeCell ref="A623:H623"/>
    <mergeCell ref="A576:H576"/>
    <mergeCell ref="A578:H578"/>
    <mergeCell ref="A579:H579"/>
    <mergeCell ref="A582:A584"/>
    <mergeCell ref="A585:A590"/>
    <mergeCell ref="A591:A593"/>
    <mergeCell ref="A534:H534"/>
    <mergeCell ref="A536:A543"/>
    <mergeCell ref="A544:A548"/>
    <mergeCell ref="A549:A555"/>
    <mergeCell ref="A556:A573"/>
    <mergeCell ref="A574:G574"/>
    <mergeCell ref="A503:H503"/>
    <mergeCell ref="A505:A509"/>
    <mergeCell ref="A511:A515"/>
    <mergeCell ref="A516:A530"/>
    <mergeCell ref="A531:G531"/>
    <mergeCell ref="A533:H533"/>
    <mergeCell ref="A475:H475"/>
    <mergeCell ref="A477:A481"/>
    <mergeCell ref="A483:A485"/>
    <mergeCell ref="A486:A499"/>
    <mergeCell ref="A500:G500"/>
    <mergeCell ref="A502:H502"/>
    <mergeCell ref="A446:A449"/>
    <mergeCell ref="A450:A451"/>
    <mergeCell ref="A452:A455"/>
    <mergeCell ref="A456:A471"/>
    <mergeCell ref="A472:G472"/>
    <mergeCell ref="A474:H474"/>
    <mergeCell ref="A428:H428"/>
    <mergeCell ref="A430:A434"/>
    <mergeCell ref="A435:G435"/>
    <mergeCell ref="A437:H437"/>
    <mergeCell ref="A438:H438"/>
    <mergeCell ref="A440:A445"/>
    <mergeCell ref="A418:G418"/>
    <mergeCell ref="A420:H420"/>
    <mergeCell ref="A421:H421"/>
    <mergeCell ref="A423:A424"/>
    <mergeCell ref="A425:G425"/>
    <mergeCell ref="A427:H427"/>
    <mergeCell ref="A384:G384"/>
    <mergeCell ref="A386:H386"/>
    <mergeCell ref="A387:H387"/>
    <mergeCell ref="A389:A396"/>
    <mergeCell ref="A397:A404"/>
    <mergeCell ref="A405:A417"/>
    <mergeCell ref="A355:A370"/>
    <mergeCell ref="A371:G371"/>
    <mergeCell ref="A373:H373"/>
    <mergeCell ref="A374:H374"/>
    <mergeCell ref="A376:A380"/>
    <mergeCell ref="A381:A383"/>
    <mergeCell ref="A335:A337"/>
    <mergeCell ref="A338:A341"/>
    <mergeCell ref="A342:A343"/>
    <mergeCell ref="A344:A346"/>
    <mergeCell ref="A347:A351"/>
    <mergeCell ref="A352:A354"/>
    <mergeCell ref="A318:A320"/>
    <mergeCell ref="A321:A327"/>
    <mergeCell ref="A328:G328"/>
    <mergeCell ref="A330:H330"/>
    <mergeCell ref="A331:H331"/>
    <mergeCell ref="A333:A334"/>
    <mergeCell ref="A299:H299"/>
    <mergeCell ref="A300:H300"/>
    <mergeCell ref="A302:A307"/>
    <mergeCell ref="A308:A311"/>
    <mergeCell ref="A312:A314"/>
    <mergeCell ref="A315:A317"/>
    <mergeCell ref="A282:H282"/>
    <mergeCell ref="A283:H283"/>
    <mergeCell ref="A286:A289"/>
    <mergeCell ref="A290:A291"/>
    <mergeCell ref="A292:A296"/>
    <mergeCell ref="A297:G297"/>
    <mergeCell ref="A239:H239"/>
    <mergeCell ref="A241:H241"/>
    <mergeCell ref="A242:H242"/>
    <mergeCell ref="A246:A249"/>
    <mergeCell ref="A250:A279"/>
    <mergeCell ref="A280:G280"/>
    <mergeCell ref="A198:H198"/>
    <mergeCell ref="A200:A208"/>
    <mergeCell ref="A209:A213"/>
    <mergeCell ref="A214:A216"/>
    <mergeCell ref="A217:A237"/>
    <mergeCell ref="A238:G238"/>
    <mergeCell ref="A162:A167"/>
    <mergeCell ref="A168:A170"/>
    <mergeCell ref="A171:A172"/>
    <mergeCell ref="A173:A194"/>
    <mergeCell ref="A195:G195"/>
    <mergeCell ref="A197:H197"/>
    <mergeCell ref="A133:A134"/>
    <mergeCell ref="A135:A139"/>
    <mergeCell ref="A140:A156"/>
    <mergeCell ref="A157:G157"/>
    <mergeCell ref="A159:H159"/>
    <mergeCell ref="A160:H160"/>
    <mergeCell ref="A101:A109"/>
    <mergeCell ref="A110:A119"/>
    <mergeCell ref="A120:G120"/>
    <mergeCell ref="A122:H122"/>
    <mergeCell ref="A123:H123"/>
    <mergeCell ref="A125:A132"/>
    <mergeCell ref="A85:A86"/>
    <mergeCell ref="A87:G87"/>
    <mergeCell ref="A89:H89"/>
    <mergeCell ref="A90:H90"/>
    <mergeCell ref="A92:A97"/>
    <mergeCell ref="A98:A100"/>
    <mergeCell ref="A69:A72"/>
    <mergeCell ref="A73:A81"/>
    <mergeCell ref="A82:A84"/>
    <mergeCell ref="A19:H19"/>
    <mergeCell ref="A20:H20"/>
    <mergeCell ref="A22:A30"/>
    <mergeCell ref="A31:A37"/>
    <mergeCell ref="A38:A54"/>
    <mergeCell ref="A55:G55"/>
    <mergeCell ref="A3:H3"/>
    <mergeCell ref="A4:H4"/>
    <mergeCell ref="A6:A7"/>
    <mergeCell ref="A10:A16"/>
    <mergeCell ref="A17:G17"/>
    <mergeCell ref="A57:H57"/>
    <mergeCell ref="A58:H58"/>
    <mergeCell ref="A60:A68"/>
    <mergeCell ref="A1:H2"/>
  </mergeCells>
  <pageMargins left="0.511811024" right="0.511811024" top="0.78740157499999996" bottom="0.78740157499999996" header="0.31496062000000002" footer="0.3149606200000000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Referencial</vt:lpstr>
      <vt:lpstr>Referencial!_Hlk3476778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Do Carmo Monteiro Rosado</dc:creator>
  <cp:keywords/>
  <dc:description/>
  <cp:lastModifiedBy>Wellington Roberto Marques Ribeiro</cp:lastModifiedBy>
  <cp:revision/>
  <dcterms:created xsi:type="dcterms:W3CDTF">2026-04-28T18:34:58Z</dcterms:created>
  <dcterms:modified xsi:type="dcterms:W3CDTF">2026-05-28T15:49:16Z</dcterms:modified>
  <cp:category/>
  <cp:contentStatus/>
</cp:coreProperties>
</file>